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uarios\gbarahona\Dropbox\Revision acreditación 2\Operación zonas reguladas\Operación Castro L1\PO\MOD PO\A5\201903\"/>
    </mc:Choice>
  </mc:AlternateContent>
  <bookViews>
    <workbookView xWindow="-15" yWindow="120" windowWidth="11025" windowHeight="9780" tabRatio="482" activeTab="1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LPP!$A$11:$H$41</definedName>
    <definedName name="_xlnm.Print_Area" localSheetId="1">PC!$A$1:$M$63</definedName>
    <definedName name="_xlnm.Print_Area" localSheetId="0">TAPA!$A$1:$J$22</definedName>
  </definedNames>
  <calcPr calcId="152511"/>
</workbook>
</file>

<file path=xl/calcChain.xml><?xml version="1.0" encoding="utf-8"?>
<calcChain xmlns="http://schemas.openxmlformats.org/spreadsheetml/2006/main">
  <c r="H7" i="2" l="1"/>
  <c r="F7" i="2"/>
  <c r="B4" i="1"/>
  <c r="F7" i="3"/>
  <c r="E7" i="3"/>
  <c r="C7" i="2"/>
  <c r="C7" i="3"/>
  <c r="A7" i="3"/>
  <c r="A7" i="2"/>
  <c r="A2" i="2" s="1"/>
  <c r="A2" i="3" l="1"/>
</calcChain>
</file>

<file path=xl/sharedStrings.xml><?xml version="1.0" encoding="utf-8"?>
<sst xmlns="http://schemas.openxmlformats.org/spreadsheetml/2006/main" count="391" uniqueCount="118">
  <si>
    <t>TIPO REGULACIÓN</t>
  </si>
  <si>
    <t>PE</t>
  </si>
  <si>
    <t>TIPO PROGRAMA</t>
  </si>
  <si>
    <t>PO</t>
  </si>
  <si>
    <t>REGIÓN</t>
  </si>
  <si>
    <t>X</t>
  </si>
  <si>
    <t>ZONA REGULADA</t>
  </si>
  <si>
    <t>CASTRO L1</t>
  </si>
  <si>
    <t>UNIDAD DE NEGOCIO</t>
  </si>
  <si>
    <t>L1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</si>
  <si>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</si>
  <si>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</si>
  <si>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</si>
  <si>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</si>
  <si>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</si>
  <si>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</si>
  <si>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</si>
  <si>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</si>
  <si>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</si>
  <si>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</si>
  <si>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</si>
  <si>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</si>
  <si>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</si>
  <si>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</si>
  <si>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</si>
  <si>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</si>
  <si>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</si>
  <si>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</si>
  <si>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</si>
  <si>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</si>
  <si>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</si>
  <si>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</si>
  <si>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</si>
  <si>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</si>
  <si>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</si>
  <si>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</si>
  <si>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1A</t>
  </si>
  <si>
    <t>Pablo Neruda c/ Melchor Gómez</t>
  </si>
  <si>
    <t>Pablo Neruda c/ Recadero Oberrauter</t>
  </si>
  <si>
    <t>Ines de Bazan c/ Carlos Emilio Barrientos</t>
  </si>
  <si>
    <t>Galvarino Riveros Norte c/ Caguach</t>
  </si>
  <si>
    <t>Goleta Ancud c/ Manuel Ballesteros Muñoz</t>
  </si>
  <si>
    <t>Cancha Rayada c/ Facundo Perez Borquez</t>
  </si>
  <si>
    <t>Arica c/  Juan Martinez de Rozas</t>
  </si>
  <si>
    <t>O´Higgins (pasado Punta de Diamante)</t>
  </si>
  <si>
    <t>O´Higgins c/ Eleuterio Ramirez</t>
  </si>
  <si>
    <t>Panamericana Sur (tras Liceo Galvarino Riveros)</t>
  </si>
  <si>
    <t>Panamericana Sur (100 mts antes de Ubaldo Mancilla)</t>
  </si>
  <si>
    <t>Ubaldo Mancilla c/ Padre Pedro Constantina</t>
  </si>
  <si>
    <t>Manuel Andrade Bórquez c/ Porfirio Díaz</t>
  </si>
  <si>
    <t>Francisco Coloane c/ Pedro Barrientos Díaz</t>
  </si>
  <si>
    <t>Puente Gamboa</t>
  </si>
  <si>
    <t>Panamericana Sur (300 mts antes de Esmeralda)</t>
  </si>
  <si>
    <t>Blanco Encalada c/ Thompson</t>
  </si>
  <si>
    <t>Eleuterio Ramirez c/ San Martin</t>
  </si>
  <si>
    <t>Galvarino Riveros c/ Los Carrera</t>
  </si>
  <si>
    <t>Juan Serrat c/ Iquique</t>
  </si>
  <si>
    <t>Argomedo c/ Fernando Márquez de la Plata</t>
  </si>
  <si>
    <t>Antonio Quintanilla c/ Silvio Pérez</t>
  </si>
  <si>
    <t>Manuel Ballesteros c/ Luis Jiménez</t>
  </si>
  <si>
    <t>Caguach c/ Goleta Ancud</t>
  </si>
  <si>
    <t>Inéz de Bazán c/ Carlos Emilio Barrientos</t>
  </si>
  <si>
    <t>Recadero Oberrauter c/ Profesor Hipólito Venegas</t>
  </si>
  <si>
    <t>Pablo Neruda c/ Galvarino Riveros Norte</t>
  </si>
  <si>
    <t>1B</t>
  </si>
  <si>
    <t xml:space="preserve">Pablo Neruda c/ Galvarino Riveros </t>
  </si>
  <si>
    <t>Galvarino Riveros c/ Camilo Henríquez</t>
  </si>
  <si>
    <t>Galvarino Riveros c/ Ramon Freire</t>
  </si>
  <si>
    <t>Sargento Aldea c/ Los Carrera</t>
  </si>
  <si>
    <t>Eleuterio Ramirez c/ O´Higgins</t>
  </si>
  <si>
    <t>Balmaceda c/ Chacabuco</t>
  </si>
  <si>
    <t>Panamericana Sur (400 mts despues de Esmeralda)</t>
  </si>
  <si>
    <t>Ubaldo Mancilla c/ Los Franciscanos</t>
  </si>
  <si>
    <t>Ubaldo Mancilla c/ Francisco Coloane</t>
  </si>
  <si>
    <t>Panamericana Sur (400 mts antes de Esmeralda)</t>
  </si>
  <si>
    <t>San Martin ( Salida poniente de Mall de Castro)</t>
  </si>
  <si>
    <t>Galvarino Riveros c/ Piloto Samuel Ulloa</t>
  </si>
  <si>
    <t>Galvarino Riveros c/ Intendente Arturo García</t>
  </si>
  <si>
    <t>Galvarino Riveros c/ Edmundo Pérez Zujovic</t>
  </si>
  <si>
    <t>Galvarino Riveros (Liceo Francisco Coloane)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</si>
  <si>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</si>
  <si>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</si>
  <si>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</si>
  <si>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</si>
  <si>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</si>
  <si>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</si>
  <si>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</si>
  <si>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06:51:00</t>
  </si>
  <si>
    <t>DL</t>
  </si>
  <si>
    <t>DS</t>
  </si>
  <si>
    <t>Normal</t>
  </si>
  <si>
    <t>00:20:00</t>
  </si>
  <si>
    <t>19:33:00</t>
  </si>
  <si>
    <t>00:12:00</t>
  </si>
  <si>
    <t>CARLOS ESTEBAN HUICHAQUEO PÉREZ</t>
  </si>
  <si>
    <t>19:16:00</t>
  </si>
  <si>
    <t>20:33:00</t>
  </si>
  <si>
    <t>20:16:00</t>
  </si>
  <si>
    <t>09:16:00</t>
  </si>
  <si>
    <t>10:16:00</t>
  </si>
  <si>
    <t>11:16:00</t>
  </si>
  <si>
    <t>12:16:00</t>
  </si>
  <si>
    <t>13:16:00</t>
  </si>
  <si>
    <t>14:16:00</t>
  </si>
  <si>
    <t>15:16:00</t>
  </si>
  <si>
    <t>16:16:00</t>
  </si>
  <si>
    <t>17:16:00</t>
  </si>
  <si>
    <t>18:16:00</t>
  </si>
  <si>
    <t>07:43:00</t>
  </si>
  <si>
    <t>09:33:00</t>
  </si>
  <si>
    <t>13:33:00</t>
  </si>
  <si>
    <t>14:33:00</t>
  </si>
  <si>
    <t>19:03:00</t>
  </si>
  <si>
    <t>07:16:00</t>
  </si>
  <si>
    <t>08:16:00</t>
  </si>
  <si>
    <t>00:23:00</t>
  </si>
  <si>
    <t>DF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</si>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</sst>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20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1"/>
      <color theme="0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name val="MS Sans Serif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 tint="0.7999206518753624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8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8" fillId="4" borderId="1" xfId="0" applyFont="1" applyFill="1" applyBorder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0" fillId="5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1" fillId="7" borderId="6" xfId="0" applyFont="1" applyFill="1" applyBorder="1" applyAlignment="1">
      <alignment horizontal="center" vertical="center" textRotation="90" wrapText="1"/>
    </xf>
    <xf numFmtId="0" fontId="11" fillId="7" borderId="7" xfId="0" applyFont="1" applyFill="1" applyBorder="1" applyAlignment="1">
      <alignment horizontal="center" vertical="center" textRotation="90" wrapText="1"/>
    </xf>
    <xf numFmtId="0" fontId="11" fillId="7" borderId="8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165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/>
    </xf>
    <xf numFmtId="2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4" fillId="7" borderId="1" xfId="0" applyFont="1" applyFill="1" applyBorder="1" applyAlignment="1">
      <alignment horizontal="center" vertical="center" wrapText="1"/>
    </xf>
    <xf numFmtId="0" fontId="14" fillId="7" borderId="2" xfId="0" applyFon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/>
    </xf>
    <xf numFmtId="2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left" vertical="center" wrapText="1"/>
    </xf>
    <xf numFmtId="0" fontId="16" fillId="6" borderId="1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left" vertical="center" wrapText="1"/>
    </xf>
    <xf numFmtId="0" fontId="16" fillId="3" borderId="1" xfId="0" applyFont="1" applyFill="1" applyBorder="1" applyAlignment="1">
      <alignment horizontal="center" vertical="center" wrapText="1"/>
    </xf>
    <xf numFmtId="165" fontId="18" fillId="3" borderId="1" xfId="0" applyNumberFormat="1" applyFont="1" applyFill="1" applyBorder="1" applyAlignment="1">
      <alignment horizontal="center" vertical="center"/>
    </xf>
    <xf numFmtId="2" fontId="18" fillId="3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2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9" fillId="8" borderId="1" xfId="0" applyFont="1" applyFill="1" applyBorder="1" applyAlignment="1">
      <alignment horizontal="center" vertical="center"/>
    </xf>
    <xf numFmtId="0" fontId="19" fillId="6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7" fillId="8" borderId="1" xfId="0" quotePrefix="1" applyFont="1" applyFill="1" applyBorder="1" applyAlignment="1">
      <alignment horizontal="center" vertical="center"/>
    </xf>
    <xf numFmtId="0" fontId="7" fillId="6" borderId="1" xfId="0" quotePrefix="1" applyFont="1" applyFill="1" applyBorder="1" applyAlignment="1">
      <alignment horizontal="center" vertical="center"/>
    </xf>
    <xf numFmtId="21" fontId="7" fillId="8" borderId="1" xfId="0" quotePrefix="1" applyNumberFormat="1" applyFont="1" applyFill="1" applyBorder="1" applyAlignment="1">
      <alignment horizontal="center" vertical="center"/>
    </xf>
    <xf numFmtId="0" fontId="0" fillId="0" borderId="0" xfId="0" quotePrefix="1"/>
  </cellXfs>
  <cellStyles count="2">
    <cellStyle name="Normal" xfId="0" builtinId="0"/>
    <cellStyle name="Normal 2" xfId="1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63" headerRowDxfId="17" dataDxfId="15" headerRowBorderDxfId="16" tableBorderDxfId="14" totalsRowBorderDxfId="13"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4:N22"/>
  <sheetViews>
    <sheetView zoomScale="90" zoomScaleNormal="90" workbookViewId="0">
      <selection activeCell="C16" sqref="C16:D16"/>
    </sheetView>
  </sheetViews>
  <sheetFormatPr baseColWidth="10" defaultColWidth="11.42578125" defaultRowHeight="16.5" x14ac:dyDescent="0.3"/>
  <cols>
    <col min="1" max="1" width="3.28515625" customWidth="1"/>
    <col min="2" max="2" width="22.42578125" style="5" bestFit="1" customWidth="1"/>
    <col min="3" max="3" width="21" style="6" bestFit="1" customWidth="1"/>
    <col min="4" max="4" width="17.42578125" style="6" bestFit="1" customWidth="1"/>
    <col min="5" max="5" width="22.5703125" style="6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1" width="11.42578125" style="5"/>
    <col min="12" max="12" width="12" style="5" bestFit="1" customWidth="1"/>
    <col min="13" max="16384" width="11.42578125" style="5"/>
  </cols>
  <sheetData>
    <row r="4" spans="1:14" ht="81" customHeight="1" x14ac:dyDescent="0.3">
      <c r="B4" s="64" t="str">
        <f>+D8&amp;"_"&amp;D9&amp;"_"&amp;D10&amp;"_"&amp;D11&amp;"_"&amp;D13&amp;"_"&amp;E16&amp;"_A5_"&amp;D12</f>
        <v>PO_X_CASTRO L1_L1_2019_3_A5_1</v>
      </c>
      <c r="C4" s="64"/>
      <c r="D4" s="64"/>
      <c r="E4" s="64"/>
      <c r="F4" s="64"/>
      <c r="G4" s="64"/>
      <c r="H4" s="64"/>
      <c r="I4" s="64"/>
      <c r="J4" s="64"/>
      <c r="L4" s="7"/>
    </row>
    <row r="5" spans="1:14" s="1" customFormat="1" ht="15" x14ac:dyDescent="0.3">
      <c r="A5" s="8"/>
    </row>
    <row r="7" spans="1:14" x14ac:dyDescent="0.3">
      <c r="B7" s="61" t="s">
        <v>0</v>
      </c>
      <c r="C7" s="61"/>
      <c r="D7" s="65" t="s">
        <v>1</v>
      </c>
      <c r="E7" s="66"/>
    </row>
    <row r="8" spans="1:14" x14ac:dyDescent="0.3">
      <c r="B8" s="61" t="s">
        <v>2</v>
      </c>
      <c r="C8" s="61"/>
      <c r="D8" s="65" t="s">
        <v>3</v>
      </c>
      <c r="E8" s="66"/>
    </row>
    <row r="9" spans="1:14" x14ac:dyDescent="0.3">
      <c r="B9" s="61" t="s">
        <v>4</v>
      </c>
      <c r="C9" s="61"/>
      <c r="D9" s="65" t="s">
        <v>5</v>
      </c>
      <c r="E9" s="66"/>
    </row>
    <row r="10" spans="1:14" x14ac:dyDescent="0.3">
      <c r="B10" s="61" t="s">
        <v>6</v>
      </c>
      <c r="C10" s="61"/>
      <c r="D10" s="67" t="s">
        <v>7</v>
      </c>
      <c r="E10" s="68"/>
    </row>
    <row r="11" spans="1:14" x14ac:dyDescent="0.3">
      <c r="B11" s="61" t="s">
        <v>8</v>
      </c>
      <c r="C11" s="61"/>
      <c r="D11" s="62" t="s">
        <v>9</v>
      </c>
      <c r="E11" s="63"/>
    </row>
    <row r="12" spans="1:14" x14ac:dyDescent="0.3">
      <c r="B12" s="61" t="s">
        <v>10</v>
      </c>
      <c r="C12" s="61"/>
      <c r="D12" s="62">
        <v>1</v>
      </c>
      <c r="E12" s="63"/>
    </row>
    <row r="13" spans="1:14" x14ac:dyDescent="0.3">
      <c r="B13" s="61" t="s">
        <v>11</v>
      </c>
      <c r="C13" s="61"/>
      <c r="D13" s="62">
        <v>2019</v>
      </c>
      <c r="E13" s="63"/>
    </row>
    <row r="15" spans="1:14" s="2" customFormat="1" ht="36" customHeight="1" x14ac:dyDescent="0.3">
      <c r="A15" s="9"/>
      <c r="B15" s="10" t="s">
        <v>12</v>
      </c>
      <c r="C15" s="10" t="s">
        <v>13</v>
      </c>
      <c r="D15" s="10" t="s">
        <v>14</v>
      </c>
      <c r="E15" s="10" t="s">
        <v>15</v>
      </c>
      <c r="F15" s="6"/>
      <c r="G15" s="6"/>
      <c r="H15" s="5"/>
      <c r="N15" s="11"/>
    </row>
    <row r="16" spans="1:14" x14ac:dyDescent="0.3">
      <c r="B16" s="56" t="s">
        <v>90</v>
      </c>
      <c r="C16" s="57">
        <v>43525</v>
      </c>
      <c r="D16" s="57">
        <v>43830</v>
      </c>
      <c r="E16" s="58">
        <v>3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2" t="s">
        <v>16</v>
      </c>
      <c r="C21" s="60" t="s">
        <v>94</v>
      </c>
      <c r="D21" s="60"/>
      <c r="E21" s="60"/>
      <c r="F21" s="60"/>
    </row>
    <row r="22" spans="2:6" x14ac:dyDescent="0.3">
      <c r="B22" s="12" t="s">
        <v>17</v>
      </c>
      <c r="C22" s="60" t="s">
        <v>117</v>
      </c>
      <c r="D22" s="60"/>
      <c r="E22" s="60"/>
      <c r="F22" s="60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25" right="0.25" top="0.75" bottom="0.75" header="0.3" footer="0.3"/>
  <pageSetup paperSize="169" scale="91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M63"/>
  <sheetViews>
    <sheetView tabSelected="1" zoomScale="85" zoomScaleNormal="85" workbookViewId="0">
      <selection activeCell="O12" sqref="O12"/>
    </sheetView>
  </sheetViews>
  <sheetFormatPr baseColWidth="10" defaultColWidth="20.42578125" defaultRowHeight="14.25" customHeight="1" x14ac:dyDescent="0.2"/>
  <cols>
    <col min="1" max="1" width="3.28515625" style="13" bestFit="1" customWidth="1"/>
    <col min="2" max="2" width="3.7109375" style="13" bestFit="1" customWidth="1"/>
    <col min="3" max="3" width="3.28515625" style="13" bestFit="1" customWidth="1"/>
    <col min="4" max="4" width="5.7109375" style="13" bestFit="1" customWidth="1"/>
    <col min="5" max="6" width="10.140625" style="13" bestFit="1" customWidth="1"/>
    <col min="7" max="7" width="10.7109375" style="13" bestFit="1" customWidth="1"/>
    <col min="8" max="10" width="3.28515625" style="13" bestFit="1" customWidth="1"/>
    <col min="11" max="11" width="6.42578125" style="13" customWidth="1"/>
    <col min="12" max="12" width="3.28515625" style="13" bestFit="1" customWidth="1"/>
    <col min="13" max="13" width="37.85546875" style="14" customWidth="1"/>
    <col min="14" max="16384" width="20.42578125" style="13"/>
  </cols>
  <sheetData>
    <row r="1" spans="1:13" ht="11.25" x14ac:dyDescent="0.2"/>
    <row r="2" spans="1:13" ht="16.5" x14ac:dyDescent="0.2">
      <c r="A2" s="69" t="str">
        <f>"PUNTOS DE CONTROL DE LA UNIDAD DE NEGOCIO ("&amp;A7&amp;" - "&amp;C7&amp;")"</f>
        <v>PUNTOS DE CONTROL DE LA UNIDAD DE NEGOCIO (L1 - Normal)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</row>
    <row r="3" spans="1:13" ht="11.25" x14ac:dyDescent="0.2"/>
    <row r="4" spans="1:13" s="3" customFormat="1" ht="15" x14ac:dyDescent="0.25">
      <c r="A4" s="3" t="s">
        <v>18</v>
      </c>
    </row>
    <row r="5" spans="1:13" ht="11.25" x14ac:dyDescent="0.2"/>
    <row r="6" spans="1:13" ht="15" x14ac:dyDescent="0.25">
      <c r="A6" s="76" t="s">
        <v>19</v>
      </c>
      <c r="B6" s="77"/>
      <c r="C6" s="71" t="s">
        <v>20</v>
      </c>
      <c r="D6" s="71"/>
      <c r="E6" s="71"/>
      <c r="F6" s="70" t="s">
        <v>13</v>
      </c>
      <c r="G6" s="70" t="s">
        <v>21</v>
      </c>
      <c r="H6" s="71" t="s">
        <v>14</v>
      </c>
      <c r="I6" s="71"/>
      <c r="J6" s="71"/>
      <c r="K6" s="71"/>
      <c r="L6" s="71"/>
    </row>
    <row r="7" spans="1:13" ht="15" x14ac:dyDescent="0.25">
      <c r="A7" s="78" t="str">
        <f>+TAPA!D11</f>
        <v>L1</v>
      </c>
      <c r="B7" s="79"/>
      <c r="C7" s="80" t="str">
        <f>+TAPA!B16</f>
        <v>Normal</v>
      </c>
      <c r="D7" s="80"/>
      <c r="E7" s="80"/>
      <c r="F7" s="72">
        <f>TAPA!C16</f>
        <v>43525</v>
      </c>
      <c r="G7" s="72"/>
      <c r="H7" s="73">
        <f>TAPA!D16</f>
        <v>43830</v>
      </c>
      <c r="I7" s="74"/>
      <c r="J7" s="74"/>
      <c r="K7" s="74"/>
      <c r="L7" s="75"/>
    </row>
    <row r="8" spans="1:13" ht="11.25" x14ac:dyDescent="0.2"/>
    <row r="9" spans="1:13" s="3" customFormat="1" ht="15" x14ac:dyDescent="0.25">
      <c r="A9" s="3" t="s">
        <v>22</v>
      </c>
    </row>
    <row r="10" spans="1:13" ht="14.25" customHeight="1" x14ac:dyDescent="0.2">
      <c r="L10" s="14"/>
      <c r="M10" s="13"/>
    </row>
    <row r="11" spans="1:13" s="4" customFormat="1" ht="99.75" customHeight="1" x14ac:dyDescent="0.2">
      <c r="A11" s="17" t="s">
        <v>23</v>
      </c>
      <c r="B11" s="18" t="s">
        <v>24</v>
      </c>
      <c r="C11" s="18" t="s">
        <v>25</v>
      </c>
      <c r="D11" s="18" t="s">
        <v>26</v>
      </c>
      <c r="E11" s="18" t="s">
        <v>27</v>
      </c>
      <c r="F11" s="18" t="s">
        <v>28</v>
      </c>
      <c r="G11" s="18" t="s">
        <v>29</v>
      </c>
      <c r="H11" s="18" t="s">
        <v>30</v>
      </c>
      <c r="I11" s="18" t="s">
        <v>31</v>
      </c>
      <c r="J11" s="18" t="s">
        <v>32</v>
      </c>
      <c r="K11" s="18" t="s">
        <v>33</v>
      </c>
      <c r="L11" s="18" t="s">
        <v>34</v>
      </c>
      <c r="M11" s="19" t="s">
        <v>35</v>
      </c>
    </row>
    <row r="12" spans="1:13" ht="14.25" customHeight="1" x14ac:dyDescent="0.2">
      <c r="A12" s="20" t="s">
        <v>9</v>
      </c>
      <c r="B12" s="21" t="s">
        <v>36</v>
      </c>
      <c r="C12" s="21">
        <v>0</v>
      </c>
      <c r="D12" s="21">
        <v>1</v>
      </c>
      <c r="E12" s="22">
        <v>-73.783933000000005</v>
      </c>
      <c r="F12" s="22">
        <v>-42.459426000000001</v>
      </c>
      <c r="G12" s="23">
        <v>99.755828857421875</v>
      </c>
      <c r="H12" s="24">
        <v>1</v>
      </c>
      <c r="I12" s="24">
        <v>0</v>
      </c>
      <c r="J12" s="24">
        <v>1</v>
      </c>
      <c r="K12" s="24">
        <v>0</v>
      </c>
      <c r="L12" s="24">
        <v>1</v>
      </c>
      <c r="M12" s="25" t="s">
        <v>37</v>
      </c>
    </row>
    <row r="13" spans="1:13" ht="14.25" customHeight="1" x14ac:dyDescent="0.2">
      <c r="A13" s="20" t="s">
        <v>9</v>
      </c>
      <c r="B13" s="21" t="s">
        <v>36</v>
      </c>
      <c r="C13" s="21">
        <v>0</v>
      </c>
      <c r="D13" s="21">
        <v>2</v>
      </c>
      <c r="E13" s="22">
        <v>-73.783534000000003</v>
      </c>
      <c r="F13" s="22">
        <v>-42.464464</v>
      </c>
      <c r="G13" s="23">
        <v>694.52349853515625</v>
      </c>
      <c r="H13" s="24">
        <v>1</v>
      </c>
      <c r="I13" s="24">
        <v>1</v>
      </c>
      <c r="J13" s="24">
        <v>0</v>
      </c>
      <c r="K13" s="23">
        <v>0.85</v>
      </c>
      <c r="L13" s="24">
        <v>1</v>
      </c>
      <c r="M13" s="25" t="s">
        <v>38</v>
      </c>
    </row>
    <row r="14" spans="1:13" ht="14.25" customHeight="1" x14ac:dyDescent="0.2">
      <c r="A14" s="20" t="s">
        <v>9</v>
      </c>
      <c r="B14" s="21" t="s">
        <v>36</v>
      </c>
      <c r="C14" s="21">
        <v>0</v>
      </c>
      <c r="D14" s="21">
        <v>3</v>
      </c>
      <c r="E14" s="22">
        <v>-73.780389999999997</v>
      </c>
      <c r="F14" s="22">
        <v>-42.462912000000003</v>
      </c>
      <c r="G14" s="23">
        <v>1134.1346435546875</v>
      </c>
      <c r="H14" s="24">
        <v>1</v>
      </c>
      <c r="I14" s="24">
        <v>1</v>
      </c>
      <c r="J14" s="24">
        <v>0</v>
      </c>
      <c r="K14" s="23">
        <v>0.1</v>
      </c>
      <c r="L14" s="24">
        <v>1</v>
      </c>
      <c r="M14" s="25" t="s">
        <v>39</v>
      </c>
    </row>
    <row r="15" spans="1:13" ht="14.25" customHeight="1" x14ac:dyDescent="0.2">
      <c r="A15" s="20" t="s">
        <v>9</v>
      </c>
      <c r="B15" s="21" t="s">
        <v>36</v>
      </c>
      <c r="C15" s="21">
        <v>0</v>
      </c>
      <c r="D15" s="21">
        <v>4</v>
      </c>
      <c r="E15" s="22">
        <v>-73.778165999999999</v>
      </c>
      <c r="F15" s="26">
        <v>-42.466200999999998</v>
      </c>
      <c r="G15" s="23">
        <v>1649.635986328125</v>
      </c>
      <c r="H15" s="24">
        <v>1</v>
      </c>
      <c r="I15" s="24">
        <v>0</v>
      </c>
      <c r="J15" s="24">
        <v>0</v>
      </c>
      <c r="K15" s="24">
        <v>0</v>
      </c>
      <c r="L15" s="24">
        <v>1</v>
      </c>
      <c r="M15" s="25" t="s">
        <v>40</v>
      </c>
    </row>
    <row r="16" spans="1:13" ht="14.25" customHeight="1" x14ac:dyDescent="0.2">
      <c r="A16" s="20" t="s">
        <v>9</v>
      </c>
      <c r="B16" s="21" t="s">
        <v>36</v>
      </c>
      <c r="C16" s="21">
        <v>0</v>
      </c>
      <c r="D16" s="21">
        <v>5</v>
      </c>
      <c r="E16" s="22">
        <v>-73.775086999999999</v>
      </c>
      <c r="F16" s="22">
        <v>-42.467503000000001</v>
      </c>
      <c r="G16" s="23">
        <v>1962.5042724609375</v>
      </c>
      <c r="H16" s="24">
        <v>1</v>
      </c>
      <c r="I16" s="24">
        <v>0</v>
      </c>
      <c r="J16" s="24">
        <v>0</v>
      </c>
      <c r="K16" s="24">
        <v>0</v>
      </c>
      <c r="L16" s="24">
        <v>1</v>
      </c>
      <c r="M16" s="25" t="s">
        <v>41</v>
      </c>
    </row>
    <row r="17" spans="1:13" ht="14.25" customHeight="1" x14ac:dyDescent="0.2">
      <c r="A17" s="20" t="s">
        <v>9</v>
      </c>
      <c r="B17" s="21" t="s">
        <v>36</v>
      </c>
      <c r="C17" s="21">
        <v>0</v>
      </c>
      <c r="D17" s="21">
        <v>6</v>
      </c>
      <c r="E17" s="22">
        <v>-73.771073999999999</v>
      </c>
      <c r="F17" s="22">
        <v>-42.470066000000003</v>
      </c>
      <c r="G17" s="23">
        <v>2542.148193359375</v>
      </c>
      <c r="H17" s="24">
        <v>1</v>
      </c>
      <c r="I17" s="24">
        <v>0</v>
      </c>
      <c r="J17" s="24">
        <v>0</v>
      </c>
      <c r="K17" s="24">
        <v>0</v>
      </c>
      <c r="L17" s="24">
        <v>1</v>
      </c>
      <c r="M17" s="25" t="s">
        <v>42</v>
      </c>
    </row>
    <row r="18" spans="1:13" ht="14.25" customHeight="1" x14ac:dyDescent="0.2">
      <c r="A18" s="20" t="s">
        <v>9</v>
      </c>
      <c r="B18" s="21" t="s">
        <v>36</v>
      </c>
      <c r="C18" s="21">
        <v>0</v>
      </c>
      <c r="D18" s="21">
        <v>7</v>
      </c>
      <c r="E18" s="22">
        <v>-73.769926999999996</v>
      </c>
      <c r="F18" s="22">
        <v>-42.472914000000003</v>
      </c>
      <c r="G18" s="23">
        <v>2963.23779296875</v>
      </c>
      <c r="H18" s="24">
        <v>1</v>
      </c>
      <c r="I18" s="24">
        <v>0</v>
      </c>
      <c r="J18" s="24">
        <v>0</v>
      </c>
      <c r="K18" s="24">
        <v>0</v>
      </c>
      <c r="L18" s="24">
        <v>1</v>
      </c>
      <c r="M18" s="25" t="s">
        <v>43</v>
      </c>
    </row>
    <row r="19" spans="1:13" ht="14.25" customHeight="1" x14ac:dyDescent="0.2">
      <c r="A19" s="20" t="s">
        <v>9</v>
      </c>
      <c r="B19" s="21" t="s">
        <v>36</v>
      </c>
      <c r="C19" s="21">
        <v>0</v>
      </c>
      <c r="D19" s="21">
        <v>8</v>
      </c>
      <c r="E19" s="22">
        <v>-73.764861999999994</v>
      </c>
      <c r="F19" s="22">
        <v>-42.474057999999999</v>
      </c>
      <c r="G19" s="23">
        <v>3766.130615234375</v>
      </c>
      <c r="H19" s="24">
        <v>1</v>
      </c>
      <c r="I19" s="24">
        <v>0</v>
      </c>
      <c r="J19" s="24">
        <v>0</v>
      </c>
      <c r="K19" s="24">
        <v>0</v>
      </c>
      <c r="L19" s="24">
        <v>1</v>
      </c>
      <c r="M19" s="25" t="s">
        <v>44</v>
      </c>
    </row>
    <row r="20" spans="1:13" ht="14.25" customHeight="1" x14ac:dyDescent="0.2">
      <c r="A20" s="20" t="s">
        <v>9</v>
      </c>
      <c r="B20" s="21" t="s">
        <v>36</v>
      </c>
      <c r="C20" s="21">
        <v>0</v>
      </c>
      <c r="D20" s="21">
        <v>9</v>
      </c>
      <c r="E20" s="22">
        <v>-73.765218000000004</v>
      </c>
      <c r="F20" s="22">
        <v>-42.479508000000003</v>
      </c>
      <c r="G20" s="23">
        <v>4383.32763671875</v>
      </c>
      <c r="H20" s="24">
        <v>1</v>
      </c>
      <c r="I20" s="24">
        <v>0</v>
      </c>
      <c r="J20" s="27">
        <v>0</v>
      </c>
      <c r="K20" s="24">
        <v>0</v>
      </c>
      <c r="L20" s="24">
        <v>1</v>
      </c>
      <c r="M20" s="25" t="s">
        <v>45</v>
      </c>
    </row>
    <row r="21" spans="1:13" ht="14.25" customHeight="1" x14ac:dyDescent="0.2">
      <c r="A21" s="20" t="s">
        <v>9</v>
      </c>
      <c r="B21" s="21" t="s">
        <v>36</v>
      </c>
      <c r="C21" s="21">
        <v>0</v>
      </c>
      <c r="D21" s="21">
        <v>10</v>
      </c>
      <c r="E21" s="22">
        <v>-73.765013999999994</v>
      </c>
      <c r="F21" s="22">
        <v>-42.484948000000003</v>
      </c>
      <c r="G21" s="23">
        <v>5268.68994140625</v>
      </c>
      <c r="H21" s="24">
        <v>1</v>
      </c>
      <c r="I21" s="24">
        <v>0</v>
      </c>
      <c r="J21" s="24">
        <v>0</v>
      </c>
      <c r="K21" s="24">
        <v>0</v>
      </c>
      <c r="L21" s="24">
        <v>1</v>
      </c>
      <c r="M21" s="25" t="s">
        <v>46</v>
      </c>
    </row>
    <row r="22" spans="1:13" ht="14.25" customHeight="1" x14ac:dyDescent="0.2">
      <c r="A22" s="20" t="s">
        <v>9</v>
      </c>
      <c r="B22" s="21" t="s">
        <v>36</v>
      </c>
      <c r="C22" s="21">
        <v>0</v>
      </c>
      <c r="D22" s="21">
        <v>11</v>
      </c>
      <c r="E22" s="22">
        <v>-73.773045999999994</v>
      </c>
      <c r="F22" s="22">
        <v>-42.482722000000003</v>
      </c>
      <c r="G22" s="23">
        <v>6211.38232421875</v>
      </c>
      <c r="H22" s="24">
        <v>1</v>
      </c>
      <c r="I22" s="24">
        <v>0</v>
      </c>
      <c r="J22" s="24">
        <v>0</v>
      </c>
      <c r="K22" s="24">
        <v>0</v>
      </c>
      <c r="L22" s="24">
        <v>1</v>
      </c>
      <c r="M22" s="25" t="s">
        <v>47</v>
      </c>
    </row>
    <row r="23" spans="1:13" ht="14.25" customHeight="1" x14ac:dyDescent="0.2">
      <c r="A23" s="20" t="s">
        <v>9</v>
      </c>
      <c r="B23" s="21" t="s">
        <v>36</v>
      </c>
      <c r="C23" s="21">
        <v>0</v>
      </c>
      <c r="D23" s="21">
        <v>12</v>
      </c>
      <c r="E23" s="22">
        <v>-73.778238000000002</v>
      </c>
      <c r="F23" s="22">
        <v>-42.482874000000002</v>
      </c>
      <c r="G23" s="23">
        <v>6727.70166015625</v>
      </c>
      <c r="H23" s="24">
        <v>1</v>
      </c>
      <c r="I23" s="24">
        <v>0</v>
      </c>
      <c r="J23" s="24">
        <v>0</v>
      </c>
      <c r="K23" s="24">
        <v>0</v>
      </c>
      <c r="L23" s="24">
        <v>1</v>
      </c>
      <c r="M23" s="25" t="s">
        <v>48</v>
      </c>
    </row>
    <row r="24" spans="1:13" ht="14.25" customHeight="1" x14ac:dyDescent="0.2">
      <c r="A24" s="20" t="s">
        <v>9</v>
      </c>
      <c r="B24" s="21" t="s">
        <v>36</v>
      </c>
      <c r="C24" s="21">
        <v>0</v>
      </c>
      <c r="D24" s="21">
        <v>13</v>
      </c>
      <c r="E24" s="22">
        <v>-73.779450999999995</v>
      </c>
      <c r="F24" s="22">
        <v>-42.480184999999999</v>
      </c>
      <c r="G24" s="23">
        <v>7631.9267578125</v>
      </c>
      <c r="H24" s="24">
        <v>1</v>
      </c>
      <c r="I24" s="24">
        <v>1</v>
      </c>
      <c r="J24" s="24">
        <v>0</v>
      </c>
      <c r="K24" s="23">
        <v>0.05</v>
      </c>
      <c r="L24" s="24">
        <v>1</v>
      </c>
      <c r="M24" s="25" t="s">
        <v>49</v>
      </c>
    </row>
    <row r="25" spans="1:13" ht="14.25" customHeight="1" x14ac:dyDescent="0.2">
      <c r="A25" s="20" t="s">
        <v>9</v>
      </c>
      <c r="B25" s="21" t="s">
        <v>36</v>
      </c>
      <c r="C25" s="21">
        <v>1</v>
      </c>
      <c r="D25" s="21">
        <v>1</v>
      </c>
      <c r="E25" s="22">
        <v>-73.780259999999998</v>
      </c>
      <c r="F25" s="22">
        <v>-42.481344999999997</v>
      </c>
      <c r="G25" s="23">
        <v>103.41246032714844</v>
      </c>
      <c r="H25" s="24">
        <v>1</v>
      </c>
      <c r="I25" s="24">
        <v>1</v>
      </c>
      <c r="J25" s="24">
        <v>0</v>
      </c>
      <c r="K25" s="23">
        <v>0.85</v>
      </c>
      <c r="L25" s="24">
        <v>1</v>
      </c>
      <c r="M25" s="28" t="s">
        <v>50</v>
      </c>
    </row>
    <row r="26" spans="1:13" ht="14.25" customHeight="1" x14ac:dyDescent="0.2">
      <c r="A26" s="20" t="s">
        <v>9</v>
      </c>
      <c r="B26" s="21" t="s">
        <v>36</v>
      </c>
      <c r="C26" s="21">
        <v>1</v>
      </c>
      <c r="D26" s="21">
        <v>2</v>
      </c>
      <c r="E26" s="22">
        <v>-73.778705000000002</v>
      </c>
      <c r="F26" s="22">
        <v>-42.482818000000002</v>
      </c>
      <c r="G26" s="23">
        <v>690.32037353515625</v>
      </c>
      <c r="H26" s="24">
        <v>1</v>
      </c>
      <c r="I26" s="24">
        <v>1</v>
      </c>
      <c r="J26" s="24">
        <v>0</v>
      </c>
      <c r="K26" s="23">
        <v>0.1</v>
      </c>
      <c r="L26" s="24">
        <v>1</v>
      </c>
      <c r="M26" s="25" t="s">
        <v>48</v>
      </c>
    </row>
    <row r="27" spans="1:13" ht="14.25" customHeight="1" x14ac:dyDescent="0.2">
      <c r="A27" s="20" t="s">
        <v>9</v>
      </c>
      <c r="B27" s="21" t="s">
        <v>36</v>
      </c>
      <c r="C27" s="21">
        <v>1</v>
      </c>
      <c r="D27" s="21">
        <v>3</v>
      </c>
      <c r="E27" s="22">
        <v>-73.771512999999999</v>
      </c>
      <c r="F27" s="22">
        <v>-42.481037999999998</v>
      </c>
      <c r="G27" s="23">
        <v>1486.8323974609375</v>
      </c>
      <c r="H27" s="24">
        <v>1</v>
      </c>
      <c r="I27" s="24">
        <v>0</v>
      </c>
      <c r="J27" s="24">
        <v>0</v>
      </c>
      <c r="K27" s="24">
        <v>0</v>
      </c>
      <c r="L27" s="24">
        <v>1</v>
      </c>
      <c r="M27" s="28" t="s">
        <v>51</v>
      </c>
    </row>
    <row r="28" spans="1:13" ht="14.25" customHeight="1" x14ac:dyDescent="0.2">
      <c r="A28" s="20" t="s">
        <v>9</v>
      </c>
      <c r="B28" s="21" t="s">
        <v>36</v>
      </c>
      <c r="C28" s="21">
        <v>1</v>
      </c>
      <c r="D28" s="21">
        <v>4</v>
      </c>
      <c r="E28" s="22">
        <v>-73.766603000000003</v>
      </c>
      <c r="F28" s="22">
        <v>-42.483856000000003</v>
      </c>
      <c r="G28" s="23">
        <v>2009.47607421875</v>
      </c>
      <c r="H28" s="24">
        <v>1</v>
      </c>
      <c r="I28" s="24">
        <v>0</v>
      </c>
      <c r="J28" s="24">
        <v>0</v>
      </c>
      <c r="K28" s="24">
        <v>0</v>
      </c>
      <c r="L28" s="24">
        <v>1</v>
      </c>
      <c r="M28" s="28" t="s">
        <v>52</v>
      </c>
    </row>
    <row r="29" spans="1:13" ht="14.25" customHeight="1" x14ac:dyDescent="0.2">
      <c r="A29" s="20" t="s">
        <v>9</v>
      </c>
      <c r="B29" s="21" t="s">
        <v>36</v>
      </c>
      <c r="C29" s="21">
        <v>1</v>
      </c>
      <c r="D29" s="21">
        <v>5</v>
      </c>
      <c r="E29" s="22">
        <v>-73.762493000000006</v>
      </c>
      <c r="F29" s="22">
        <v>-42.482925000000002</v>
      </c>
      <c r="G29" s="23">
        <v>2629.624267578125</v>
      </c>
      <c r="H29" s="24">
        <v>1</v>
      </c>
      <c r="I29" s="24">
        <v>0</v>
      </c>
      <c r="J29" s="24">
        <v>0</v>
      </c>
      <c r="K29" s="24">
        <v>0</v>
      </c>
      <c r="L29" s="24">
        <v>1</v>
      </c>
      <c r="M29" s="28" t="s">
        <v>53</v>
      </c>
    </row>
    <row r="30" spans="1:13" ht="14.25" customHeight="1" x14ac:dyDescent="0.2">
      <c r="A30" s="20" t="s">
        <v>9</v>
      </c>
      <c r="B30" s="21" t="s">
        <v>36</v>
      </c>
      <c r="C30" s="21">
        <v>1</v>
      </c>
      <c r="D30" s="29">
        <v>6</v>
      </c>
      <c r="E30" s="30">
        <v>-73.763740999999996</v>
      </c>
      <c r="F30" s="30">
        <v>-42.479359000000002</v>
      </c>
      <c r="G30" s="31">
        <v>3193.447265625</v>
      </c>
      <c r="H30" s="32">
        <v>1</v>
      </c>
      <c r="I30" s="32">
        <v>0</v>
      </c>
      <c r="J30" s="32">
        <v>0</v>
      </c>
      <c r="K30" s="32">
        <v>0</v>
      </c>
      <c r="L30" s="32">
        <v>1</v>
      </c>
      <c r="M30" s="33" t="s">
        <v>54</v>
      </c>
    </row>
    <row r="31" spans="1:13" ht="14.25" customHeight="1" x14ac:dyDescent="0.2">
      <c r="A31" s="20" t="s">
        <v>9</v>
      </c>
      <c r="B31" s="21" t="s">
        <v>36</v>
      </c>
      <c r="C31" s="21">
        <v>1</v>
      </c>
      <c r="D31" s="21">
        <v>7</v>
      </c>
      <c r="E31" s="22">
        <v>-73.766704000000004</v>
      </c>
      <c r="F31" s="22">
        <v>-42.476945999999998</v>
      </c>
      <c r="G31" s="23">
        <v>3701.50732421875</v>
      </c>
      <c r="H31" s="24">
        <v>1</v>
      </c>
      <c r="I31" s="24">
        <v>0</v>
      </c>
      <c r="J31" s="24">
        <v>0</v>
      </c>
      <c r="K31" s="24">
        <v>0</v>
      </c>
      <c r="L31" s="24">
        <v>1</v>
      </c>
      <c r="M31" s="28" t="s">
        <v>55</v>
      </c>
    </row>
    <row r="32" spans="1:13" ht="14.25" customHeight="1" x14ac:dyDescent="0.2">
      <c r="A32" s="20" t="s">
        <v>9</v>
      </c>
      <c r="B32" s="21" t="s">
        <v>36</v>
      </c>
      <c r="C32" s="21">
        <v>1</v>
      </c>
      <c r="D32" s="21">
        <v>8</v>
      </c>
      <c r="E32" s="22">
        <v>-73.768467999999999</v>
      </c>
      <c r="F32" s="22">
        <v>-42.474747000000001</v>
      </c>
      <c r="G32" s="23">
        <v>4044.400390625</v>
      </c>
      <c r="H32" s="24">
        <v>1</v>
      </c>
      <c r="I32" s="24">
        <v>0</v>
      </c>
      <c r="J32" s="24">
        <v>0</v>
      </c>
      <c r="K32" s="24">
        <v>0</v>
      </c>
      <c r="L32" s="24">
        <v>1</v>
      </c>
      <c r="M32" s="28" t="s">
        <v>56</v>
      </c>
    </row>
    <row r="33" spans="1:13" ht="14.25" customHeight="1" x14ac:dyDescent="0.2">
      <c r="A33" s="20" t="s">
        <v>9</v>
      </c>
      <c r="B33" s="21" t="s">
        <v>36</v>
      </c>
      <c r="C33" s="21">
        <v>1</v>
      </c>
      <c r="D33" s="21">
        <v>9</v>
      </c>
      <c r="E33" s="22">
        <v>-73.772362000000001</v>
      </c>
      <c r="F33" s="22">
        <v>-42.471671000000001</v>
      </c>
      <c r="G33" s="23">
        <v>4573.5341796875</v>
      </c>
      <c r="H33" s="24">
        <v>1</v>
      </c>
      <c r="I33" s="24">
        <v>0</v>
      </c>
      <c r="J33" s="24">
        <v>0</v>
      </c>
      <c r="K33" s="24">
        <v>0</v>
      </c>
      <c r="L33" s="24">
        <v>1</v>
      </c>
      <c r="M33" s="28" t="s">
        <v>57</v>
      </c>
    </row>
    <row r="34" spans="1:13" ht="14.25" customHeight="1" x14ac:dyDescent="0.2">
      <c r="A34" s="20" t="s">
        <v>9</v>
      </c>
      <c r="B34" s="21" t="s">
        <v>36</v>
      </c>
      <c r="C34" s="21">
        <v>1</v>
      </c>
      <c r="D34" s="21">
        <v>10</v>
      </c>
      <c r="E34" s="22">
        <v>-73.773960000000002</v>
      </c>
      <c r="F34" s="22">
        <v>-42.469544999999997</v>
      </c>
      <c r="G34" s="23">
        <v>4919.95849609375</v>
      </c>
      <c r="H34" s="24">
        <v>1</v>
      </c>
      <c r="I34" s="24">
        <v>0</v>
      </c>
      <c r="J34" s="24">
        <v>0</v>
      </c>
      <c r="K34" s="24">
        <v>0</v>
      </c>
      <c r="L34" s="24">
        <v>1</v>
      </c>
      <c r="M34" s="28" t="s">
        <v>58</v>
      </c>
    </row>
    <row r="35" spans="1:13" ht="14.25" customHeight="1" x14ac:dyDescent="0.2">
      <c r="A35" s="20" t="s">
        <v>9</v>
      </c>
      <c r="B35" s="21" t="s">
        <v>36</v>
      </c>
      <c r="C35" s="21">
        <v>1</v>
      </c>
      <c r="D35" s="21">
        <v>11</v>
      </c>
      <c r="E35" s="22">
        <v>-73.775081999999998</v>
      </c>
      <c r="F35" s="22">
        <v>-42.467593000000001</v>
      </c>
      <c r="G35" s="23">
        <v>5188.04736328125</v>
      </c>
      <c r="H35" s="24">
        <v>1</v>
      </c>
      <c r="I35" s="24">
        <v>0</v>
      </c>
      <c r="J35" s="24">
        <v>0</v>
      </c>
      <c r="K35" s="24">
        <v>0</v>
      </c>
      <c r="L35" s="24">
        <v>1</v>
      </c>
      <c r="M35" s="28" t="s">
        <v>59</v>
      </c>
    </row>
    <row r="36" spans="1:13" ht="14.25" customHeight="1" x14ac:dyDescent="0.2">
      <c r="A36" s="20" t="s">
        <v>9</v>
      </c>
      <c r="B36" s="21" t="s">
        <v>36</v>
      </c>
      <c r="C36" s="21">
        <v>1</v>
      </c>
      <c r="D36" s="21">
        <v>12</v>
      </c>
      <c r="E36" s="30">
        <v>-73.778167999999994</v>
      </c>
      <c r="F36" s="22">
        <v>-42.466202000000003</v>
      </c>
      <c r="G36" s="23">
        <v>5510.72607421875</v>
      </c>
      <c r="H36" s="24">
        <v>1</v>
      </c>
      <c r="I36" s="24">
        <v>0</v>
      </c>
      <c r="J36" s="24">
        <v>0</v>
      </c>
      <c r="K36" s="24">
        <v>0</v>
      </c>
      <c r="L36" s="24">
        <v>1</v>
      </c>
      <c r="M36" s="28" t="s">
        <v>60</v>
      </c>
    </row>
    <row r="37" spans="1:13" ht="14.25" customHeight="1" x14ac:dyDescent="0.2">
      <c r="A37" s="20" t="s">
        <v>9</v>
      </c>
      <c r="B37" s="21" t="s">
        <v>36</v>
      </c>
      <c r="C37" s="21">
        <v>1</v>
      </c>
      <c r="D37" s="21">
        <v>13</v>
      </c>
      <c r="E37" s="22">
        <v>-73.780991999999998</v>
      </c>
      <c r="F37" s="22">
        <v>-42.462636000000003</v>
      </c>
      <c r="G37" s="23">
        <v>6085.67236328125</v>
      </c>
      <c r="H37" s="24">
        <v>1</v>
      </c>
      <c r="I37" s="24">
        <v>0</v>
      </c>
      <c r="J37" s="24">
        <v>0</v>
      </c>
      <c r="K37" s="24">
        <v>0</v>
      </c>
      <c r="L37" s="24">
        <v>1</v>
      </c>
      <c r="M37" s="28" t="s">
        <v>61</v>
      </c>
    </row>
    <row r="38" spans="1:13" ht="14.25" customHeight="1" x14ac:dyDescent="0.2">
      <c r="A38" s="20" t="s">
        <v>9</v>
      </c>
      <c r="B38" s="21" t="s">
        <v>36</v>
      </c>
      <c r="C38" s="21">
        <v>1</v>
      </c>
      <c r="D38" s="21">
        <v>14</v>
      </c>
      <c r="E38" s="22">
        <v>-73.783417</v>
      </c>
      <c r="F38" s="22">
        <v>-42.464486999999998</v>
      </c>
      <c r="G38" s="23">
        <v>6456.078125</v>
      </c>
      <c r="H38" s="24">
        <v>1</v>
      </c>
      <c r="I38" s="24">
        <v>0</v>
      </c>
      <c r="J38" s="24">
        <v>0</v>
      </c>
      <c r="K38" s="24">
        <v>0</v>
      </c>
      <c r="L38" s="24">
        <v>1</v>
      </c>
      <c r="M38" s="25" t="s">
        <v>62</v>
      </c>
    </row>
    <row r="39" spans="1:13" ht="14.25" customHeight="1" x14ac:dyDescent="0.2">
      <c r="A39" s="20" t="s">
        <v>9</v>
      </c>
      <c r="B39" s="21" t="s">
        <v>36</v>
      </c>
      <c r="C39" s="21">
        <v>1</v>
      </c>
      <c r="D39" s="21">
        <v>15</v>
      </c>
      <c r="E39" s="22">
        <v>-73.783243999999996</v>
      </c>
      <c r="F39" s="22">
        <v>-42.462788000000003</v>
      </c>
      <c r="G39" s="23">
        <v>6681.36376953125</v>
      </c>
      <c r="H39" s="24">
        <v>1</v>
      </c>
      <c r="I39" s="24">
        <v>0</v>
      </c>
      <c r="J39" s="24">
        <v>0</v>
      </c>
      <c r="K39" s="24">
        <v>0</v>
      </c>
      <c r="L39" s="24">
        <v>1</v>
      </c>
      <c r="M39" s="25" t="s">
        <v>63</v>
      </c>
    </row>
    <row r="40" spans="1:13" ht="14.25" customHeight="1" x14ac:dyDescent="0.2">
      <c r="A40" s="20" t="s">
        <v>9</v>
      </c>
      <c r="B40" s="21" t="s">
        <v>36</v>
      </c>
      <c r="C40" s="21">
        <v>1</v>
      </c>
      <c r="D40" s="21">
        <v>16</v>
      </c>
      <c r="E40" s="22">
        <v>-73.783923000000001</v>
      </c>
      <c r="F40" s="22">
        <v>-42.459463999999997</v>
      </c>
      <c r="G40" s="23">
        <v>7056.5009765625</v>
      </c>
      <c r="H40" s="24">
        <v>1</v>
      </c>
      <c r="I40" s="24">
        <v>1</v>
      </c>
      <c r="J40" s="24">
        <v>0</v>
      </c>
      <c r="K40" s="23">
        <v>0.05</v>
      </c>
      <c r="L40" s="24">
        <v>1</v>
      </c>
      <c r="M40" s="25" t="s">
        <v>37</v>
      </c>
    </row>
    <row r="41" spans="1:13" ht="14.25" customHeight="1" x14ac:dyDescent="0.2">
      <c r="A41" s="20" t="s">
        <v>9</v>
      </c>
      <c r="B41" s="21" t="s">
        <v>64</v>
      </c>
      <c r="C41" s="21">
        <v>0</v>
      </c>
      <c r="D41" s="39">
        <v>1</v>
      </c>
      <c r="E41" s="40">
        <v>-73.783933000000005</v>
      </c>
      <c r="F41" s="40">
        <v>-42.459426000000001</v>
      </c>
      <c r="G41" s="41">
        <v>99.755828857421875</v>
      </c>
      <c r="H41" s="42">
        <v>1</v>
      </c>
      <c r="I41" s="42">
        <v>0</v>
      </c>
      <c r="J41" s="42">
        <v>1</v>
      </c>
      <c r="K41" s="42">
        <v>0</v>
      </c>
      <c r="L41" s="42">
        <v>1</v>
      </c>
      <c r="M41" s="43" t="s">
        <v>37</v>
      </c>
    </row>
    <row r="42" spans="1:13" ht="14.25" customHeight="1" x14ac:dyDescent="0.2">
      <c r="A42" s="20" t="s">
        <v>9</v>
      </c>
      <c r="B42" s="21" t="s">
        <v>64</v>
      </c>
      <c r="C42" s="21">
        <v>0</v>
      </c>
      <c r="D42" s="39">
        <v>2</v>
      </c>
      <c r="E42" s="40">
        <v>-73.783359000000004</v>
      </c>
      <c r="F42" s="40">
        <v>-42.463064000000003</v>
      </c>
      <c r="G42" s="41">
        <v>511.27890014648437</v>
      </c>
      <c r="H42" s="42">
        <v>1</v>
      </c>
      <c r="I42" s="42">
        <v>1</v>
      </c>
      <c r="J42" s="42">
        <v>0</v>
      </c>
      <c r="K42" s="41">
        <v>0.85</v>
      </c>
      <c r="L42" s="42">
        <v>1</v>
      </c>
      <c r="M42" s="43" t="s">
        <v>63</v>
      </c>
    </row>
    <row r="43" spans="1:13" ht="14.25" customHeight="1" x14ac:dyDescent="0.2">
      <c r="A43" s="20" t="s">
        <v>9</v>
      </c>
      <c r="B43" s="21" t="s">
        <v>64</v>
      </c>
      <c r="C43" s="21">
        <v>0</v>
      </c>
      <c r="D43" s="39">
        <v>3</v>
      </c>
      <c r="E43" s="40">
        <v>-73.785050999999996</v>
      </c>
      <c r="F43" s="40">
        <v>-42.468795</v>
      </c>
      <c r="G43" s="41">
        <v>1175.1444091796875</v>
      </c>
      <c r="H43" s="42">
        <v>1</v>
      </c>
      <c r="I43" s="42">
        <v>1</v>
      </c>
      <c r="J43" s="42">
        <v>0</v>
      </c>
      <c r="K43" s="41">
        <v>0.1</v>
      </c>
      <c r="L43" s="42">
        <v>1</v>
      </c>
      <c r="M43" s="43" t="s">
        <v>65</v>
      </c>
    </row>
    <row r="44" spans="1:13" ht="14.25" customHeight="1" x14ac:dyDescent="0.2">
      <c r="A44" s="20" t="s">
        <v>9</v>
      </c>
      <c r="B44" s="21" t="s">
        <v>64</v>
      </c>
      <c r="C44" s="21">
        <v>0</v>
      </c>
      <c r="D44" s="39">
        <v>4</v>
      </c>
      <c r="E44" s="40">
        <v>-73.774234000000007</v>
      </c>
      <c r="F44" s="40">
        <v>-42.47354</v>
      </c>
      <c r="G44" s="41">
        <v>2224.982177734375</v>
      </c>
      <c r="H44" s="42">
        <v>1</v>
      </c>
      <c r="I44" s="42">
        <v>0</v>
      </c>
      <c r="J44" s="42">
        <v>0</v>
      </c>
      <c r="K44" s="42">
        <v>0</v>
      </c>
      <c r="L44" s="42">
        <v>1</v>
      </c>
      <c r="M44" s="43" t="s">
        <v>66</v>
      </c>
    </row>
    <row r="45" spans="1:13" ht="14.25" customHeight="1" x14ac:dyDescent="0.2">
      <c r="A45" s="20" t="s">
        <v>9</v>
      </c>
      <c r="B45" s="21" t="s">
        <v>64</v>
      </c>
      <c r="C45" s="21">
        <v>0</v>
      </c>
      <c r="D45" s="39">
        <v>5</v>
      </c>
      <c r="E45" s="40">
        <v>-73.768292000000002</v>
      </c>
      <c r="F45" s="40">
        <v>-42.477885999999998</v>
      </c>
      <c r="G45" s="41">
        <v>2988.0556640625</v>
      </c>
      <c r="H45" s="42">
        <v>1</v>
      </c>
      <c r="I45" s="42">
        <v>0</v>
      </c>
      <c r="J45" s="44">
        <v>0</v>
      </c>
      <c r="K45" s="42">
        <v>0</v>
      </c>
      <c r="L45" s="42">
        <v>1</v>
      </c>
      <c r="M45" s="43" t="s">
        <v>67</v>
      </c>
    </row>
    <row r="46" spans="1:13" ht="14.25" customHeight="1" x14ac:dyDescent="0.2">
      <c r="A46" s="20" t="s">
        <v>9</v>
      </c>
      <c r="B46" s="21" t="s">
        <v>64</v>
      </c>
      <c r="C46" s="21">
        <v>0</v>
      </c>
      <c r="D46" s="39">
        <v>6</v>
      </c>
      <c r="E46" s="40">
        <v>-73.766644999999997</v>
      </c>
      <c r="F46" s="40">
        <v>-42.478102</v>
      </c>
      <c r="G46" s="41">
        <v>3145.694580078125</v>
      </c>
      <c r="H46" s="42">
        <v>1</v>
      </c>
      <c r="I46" s="42">
        <v>0</v>
      </c>
      <c r="J46" s="42">
        <v>0</v>
      </c>
      <c r="K46" s="42">
        <v>0</v>
      </c>
      <c r="L46" s="42">
        <v>1</v>
      </c>
      <c r="M46" s="43" t="s">
        <v>68</v>
      </c>
    </row>
    <row r="47" spans="1:13" ht="14.25" customHeight="1" x14ac:dyDescent="0.2">
      <c r="A47" s="20" t="s">
        <v>9</v>
      </c>
      <c r="B47" s="21" t="s">
        <v>64</v>
      </c>
      <c r="C47" s="21">
        <v>0</v>
      </c>
      <c r="D47" s="39">
        <v>7</v>
      </c>
      <c r="E47" s="40">
        <v>-73.765218000000004</v>
      </c>
      <c r="F47" s="40">
        <v>-42.479508000000003</v>
      </c>
      <c r="G47" s="41">
        <v>3415.035888671875</v>
      </c>
      <c r="H47" s="42">
        <v>1</v>
      </c>
      <c r="I47" s="42">
        <v>0</v>
      </c>
      <c r="J47" s="42">
        <v>0</v>
      </c>
      <c r="K47" s="42">
        <v>0</v>
      </c>
      <c r="L47" s="42">
        <v>1</v>
      </c>
      <c r="M47" s="43" t="s">
        <v>69</v>
      </c>
    </row>
    <row r="48" spans="1:13" ht="14.25" customHeight="1" x14ac:dyDescent="0.2">
      <c r="A48" s="20" t="s">
        <v>9</v>
      </c>
      <c r="B48" s="21" t="s">
        <v>64</v>
      </c>
      <c r="C48" s="21">
        <v>0</v>
      </c>
      <c r="D48" s="39">
        <v>8</v>
      </c>
      <c r="E48" s="40">
        <v>-73.764471</v>
      </c>
      <c r="F48" s="40">
        <v>-42.484121999999999</v>
      </c>
      <c r="G48" s="41">
        <v>3981.913330078125</v>
      </c>
      <c r="H48" s="42">
        <v>1</v>
      </c>
      <c r="I48" s="42">
        <v>0</v>
      </c>
      <c r="J48" s="42">
        <v>0</v>
      </c>
      <c r="K48" s="42">
        <v>0</v>
      </c>
      <c r="L48" s="42">
        <v>1</v>
      </c>
      <c r="M48" s="45" t="s">
        <v>70</v>
      </c>
    </row>
    <row r="49" spans="1:13" ht="14.25" customHeight="1" x14ac:dyDescent="0.2">
      <c r="A49" s="20" t="s">
        <v>9</v>
      </c>
      <c r="B49" s="21" t="s">
        <v>64</v>
      </c>
      <c r="C49" s="21">
        <v>0</v>
      </c>
      <c r="D49" s="39">
        <v>9</v>
      </c>
      <c r="E49" s="40">
        <v>-73.767429000000007</v>
      </c>
      <c r="F49" s="40">
        <v>-42.483339000000001</v>
      </c>
      <c r="G49" s="41">
        <v>4568.81591796875</v>
      </c>
      <c r="H49" s="42">
        <v>1</v>
      </c>
      <c r="I49" s="42">
        <v>0</v>
      </c>
      <c r="J49" s="42">
        <v>0</v>
      </c>
      <c r="K49" s="42">
        <v>0</v>
      </c>
      <c r="L49" s="42">
        <v>1</v>
      </c>
      <c r="M49" s="45" t="s">
        <v>71</v>
      </c>
    </row>
    <row r="50" spans="1:13" ht="14.25" customHeight="1" x14ac:dyDescent="0.2">
      <c r="A50" s="20" t="s">
        <v>9</v>
      </c>
      <c r="B50" s="21" t="s">
        <v>64</v>
      </c>
      <c r="C50" s="21">
        <v>0</v>
      </c>
      <c r="D50" s="39">
        <v>10</v>
      </c>
      <c r="E50" s="40">
        <v>-73.771536999999995</v>
      </c>
      <c r="F50" s="40">
        <v>-42.481039000000003</v>
      </c>
      <c r="G50" s="41">
        <v>5003.7724609375</v>
      </c>
      <c r="H50" s="42">
        <v>1</v>
      </c>
      <c r="I50" s="42">
        <v>0</v>
      </c>
      <c r="J50" s="42">
        <v>0</v>
      </c>
      <c r="K50" s="42">
        <v>0</v>
      </c>
      <c r="L50" s="42">
        <v>1</v>
      </c>
      <c r="M50" s="45" t="s">
        <v>51</v>
      </c>
    </row>
    <row r="51" spans="1:13" ht="14.25" customHeight="1" x14ac:dyDescent="0.2">
      <c r="A51" s="20" t="s">
        <v>9</v>
      </c>
      <c r="B51" s="21" t="s">
        <v>64</v>
      </c>
      <c r="C51" s="21">
        <v>0</v>
      </c>
      <c r="D51" s="39">
        <v>11</v>
      </c>
      <c r="E51" s="40">
        <v>-73.775463000000002</v>
      </c>
      <c r="F51" s="40">
        <v>-42.483154999999996</v>
      </c>
      <c r="G51" s="41">
        <v>5529.111328125</v>
      </c>
      <c r="H51" s="42">
        <v>1</v>
      </c>
      <c r="I51" s="42">
        <v>0</v>
      </c>
      <c r="J51" s="42">
        <v>0</v>
      </c>
      <c r="K51" s="42">
        <v>0</v>
      </c>
      <c r="L51" s="42">
        <v>1</v>
      </c>
      <c r="M51" s="45" t="s">
        <v>72</v>
      </c>
    </row>
    <row r="52" spans="1:13" ht="14.25" customHeight="1" x14ac:dyDescent="0.2">
      <c r="A52" s="34" t="s">
        <v>9</v>
      </c>
      <c r="B52" s="34" t="s">
        <v>64</v>
      </c>
      <c r="C52" s="34">
        <v>0</v>
      </c>
      <c r="D52" s="46">
        <v>12</v>
      </c>
      <c r="E52" s="47">
        <v>-73.783028000000002</v>
      </c>
      <c r="F52" s="47">
        <v>-42.483282000000003</v>
      </c>
      <c r="G52" s="48">
        <v>6244.2177734375</v>
      </c>
      <c r="H52" s="49">
        <v>1</v>
      </c>
      <c r="I52" s="49">
        <v>0</v>
      </c>
      <c r="J52" s="49">
        <v>0</v>
      </c>
      <c r="K52" s="49">
        <v>0</v>
      </c>
      <c r="L52" s="49">
        <v>1</v>
      </c>
      <c r="M52" s="50" t="s">
        <v>73</v>
      </c>
    </row>
    <row r="53" spans="1:13" ht="14.25" customHeight="1" x14ac:dyDescent="0.2">
      <c r="A53" s="34" t="s">
        <v>9</v>
      </c>
      <c r="B53" s="34" t="s">
        <v>64</v>
      </c>
      <c r="C53" s="34">
        <v>0</v>
      </c>
      <c r="D53" s="46">
        <v>13</v>
      </c>
      <c r="E53" s="47">
        <v>-73.793172999999996</v>
      </c>
      <c r="F53" s="47">
        <v>-42.483947000000001</v>
      </c>
      <c r="G53" s="48">
        <v>7124.8984375</v>
      </c>
      <c r="H53" s="49">
        <v>1</v>
      </c>
      <c r="I53" s="49">
        <v>1</v>
      </c>
      <c r="J53" s="49">
        <v>0</v>
      </c>
      <c r="K53" s="51">
        <v>0.05</v>
      </c>
      <c r="L53" s="49">
        <v>1</v>
      </c>
      <c r="M53" s="50" t="s">
        <v>49</v>
      </c>
    </row>
    <row r="54" spans="1:13" ht="14.25" customHeight="1" x14ac:dyDescent="0.2">
      <c r="A54" s="34" t="s">
        <v>9</v>
      </c>
      <c r="B54" s="34" t="s">
        <v>64</v>
      </c>
      <c r="C54" s="34">
        <v>1</v>
      </c>
      <c r="D54" s="46">
        <v>1</v>
      </c>
      <c r="E54" s="47">
        <v>-73.793154000000001</v>
      </c>
      <c r="F54" s="47">
        <v>-42.483944000000001</v>
      </c>
      <c r="G54" s="48">
        <v>101.5308837890625</v>
      </c>
      <c r="H54" s="49">
        <v>1</v>
      </c>
      <c r="I54" s="49">
        <v>1</v>
      </c>
      <c r="J54" s="49">
        <v>0</v>
      </c>
      <c r="K54" s="51">
        <v>0.85</v>
      </c>
      <c r="L54" s="49">
        <v>1</v>
      </c>
      <c r="M54" s="50" t="s">
        <v>50</v>
      </c>
    </row>
    <row r="55" spans="1:13" ht="14.25" customHeight="1" x14ac:dyDescent="0.2">
      <c r="A55" s="34" t="s">
        <v>9</v>
      </c>
      <c r="B55" s="34" t="s">
        <v>64</v>
      </c>
      <c r="C55" s="34">
        <v>1</v>
      </c>
      <c r="D55" s="39">
        <v>2</v>
      </c>
      <c r="E55" s="40">
        <v>-73.778705000000002</v>
      </c>
      <c r="F55" s="40">
        <v>-42.482818000000002</v>
      </c>
      <c r="G55" s="48">
        <v>1426.524658203125</v>
      </c>
      <c r="H55" s="42">
        <v>1</v>
      </c>
      <c r="I55" s="42">
        <v>1</v>
      </c>
      <c r="J55" s="42">
        <v>0</v>
      </c>
      <c r="K55" s="41">
        <v>0.1</v>
      </c>
      <c r="L55" s="42">
        <v>1</v>
      </c>
      <c r="M55" s="52" t="s">
        <v>48</v>
      </c>
    </row>
    <row r="56" spans="1:13" ht="14.25" customHeight="1" x14ac:dyDescent="0.2">
      <c r="A56" s="34" t="s">
        <v>9</v>
      </c>
      <c r="B56" s="34" t="s">
        <v>64</v>
      </c>
      <c r="C56" s="34">
        <v>1</v>
      </c>
      <c r="D56" s="39">
        <v>3</v>
      </c>
      <c r="E56" s="40">
        <v>-73.771512999999999</v>
      </c>
      <c r="F56" s="40">
        <v>-42.481037999999998</v>
      </c>
      <c r="G56" s="48">
        <v>2223.03662109375</v>
      </c>
      <c r="H56" s="42">
        <v>1</v>
      </c>
      <c r="I56" s="42">
        <v>0</v>
      </c>
      <c r="J56" s="42">
        <v>0</v>
      </c>
      <c r="K56" s="42">
        <v>0</v>
      </c>
      <c r="L56" s="42">
        <v>1</v>
      </c>
      <c r="M56" s="52" t="s">
        <v>51</v>
      </c>
    </row>
    <row r="57" spans="1:13" ht="14.25" customHeight="1" x14ac:dyDescent="0.2">
      <c r="A57" s="34" t="s">
        <v>9</v>
      </c>
      <c r="B57" s="34" t="s">
        <v>64</v>
      </c>
      <c r="C57" s="34">
        <v>1</v>
      </c>
      <c r="D57" s="39">
        <v>4</v>
      </c>
      <c r="E57" s="40">
        <v>-73.766603000000003</v>
      </c>
      <c r="F57" s="40">
        <v>-42.483856000000003</v>
      </c>
      <c r="G57" s="48">
        <v>2745.68017578125</v>
      </c>
      <c r="H57" s="42">
        <v>1</v>
      </c>
      <c r="I57" s="42">
        <v>0</v>
      </c>
      <c r="J57" s="42">
        <v>0</v>
      </c>
      <c r="K57" s="42">
        <v>0</v>
      </c>
      <c r="L57" s="42">
        <v>1</v>
      </c>
      <c r="M57" s="52" t="s">
        <v>74</v>
      </c>
    </row>
    <row r="58" spans="1:13" ht="14.25" customHeight="1" x14ac:dyDescent="0.2">
      <c r="A58" s="34" t="s">
        <v>9</v>
      </c>
      <c r="B58" s="34" t="s">
        <v>64</v>
      </c>
      <c r="C58" s="34">
        <v>1</v>
      </c>
      <c r="D58" s="39">
        <v>5</v>
      </c>
      <c r="E58" s="40">
        <v>-73.763552000000004</v>
      </c>
      <c r="F58" s="40">
        <v>-42.479984999999999</v>
      </c>
      <c r="G58" s="48">
        <v>3612.40966796875</v>
      </c>
      <c r="H58" s="42">
        <v>1</v>
      </c>
      <c r="I58" s="42">
        <v>0</v>
      </c>
      <c r="J58" s="49">
        <v>0</v>
      </c>
      <c r="K58" s="42">
        <v>0</v>
      </c>
      <c r="L58" s="42">
        <v>1</v>
      </c>
      <c r="M58" s="52" t="s">
        <v>75</v>
      </c>
    </row>
    <row r="59" spans="1:13" ht="14.25" customHeight="1" x14ac:dyDescent="0.2">
      <c r="A59" s="34" t="s">
        <v>9</v>
      </c>
      <c r="B59" s="34" t="s">
        <v>64</v>
      </c>
      <c r="C59" s="34">
        <v>1</v>
      </c>
      <c r="D59" s="39">
        <v>6</v>
      </c>
      <c r="E59" s="40">
        <v>-73.770256000000003</v>
      </c>
      <c r="F59" s="40">
        <v>-42.475143000000003</v>
      </c>
      <c r="G59" s="48">
        <v>4554.55908203125</v>
      </c>
      <c r="H59" s="42">
        <v>1</v>
      </c>
      <c r="I59" s="42">
        <v>0</v>
      </c>
      <c r="J59" s="42">
        <v>0</v>
      </c>
      <c r="K59" s="42">
        <v>0</v>
      </c>
      <c r="L59" s="42">
        <v>1</v>
      </c>
      <c r="M59" s="52" t="s">
        <v>76</v>
      </c>
    </row>
    <row r="60" spans="1:13" ht="14.25" customHeight="1" x14ac:dyDescent="0.2">
      <c r="A60" s="34" t="s">
        <v>9</v>
      </c>
      <c r="B60" s="34" t="s">
        <v>64</v>
      </c>
      <c r="C60" s="34">
        <v>1</v>
      </c>
      <c r="D60" s="39">
        <v>7</v>
      </c>
      <c r="E60" s="40">
        <v>-73.776364000000001</v>
      </c>
      <c r="F60" s="40">
        <v>-42.47287</v>
      </c>
      <c r="G60" s="48">
        <v>5121.810546875</v>
      </c>
      <c r="H60" s="42">
        <v>1</v>
      </c>
      <c r="I60" s="42">
        <v>0</v>
      </c>
      <c r="J60" s="42">
        <v>0</v>
      </c>
      <c r="K60" s="42">
        <v>0</v>
      </c>
      <c r="L60" s="42">
        <v>1</v>
      </c>
      <c r="M60" s="52" t="s">
        <v>77</v>
      </c>
    </row>
    <row r="61" spans="1:13" ht="14.25" customHeight="1" x14ac:dyDescent="0.2">
      <c r="A61" s="34" t="s">
        <v>9</v>
      </c>
      <c r="B61" s="34" t="s">
        <v>64</v>
      </c>
      <c r="C61" s="34">
        <v>1</v>
      </c>
      <c r="D61" s="39">
        <v>8</v>
      </c>
      <c r="E61" s="40">
        <v>-73.779628000000002</v>
      </c>
      <c r="F61" s="40">
        <v>-42.470990999999998</v>
      </c>
      <c r="G61" s="48">
        <v>5462.76318359375</v>
      </c>
      <c r="H61" s="42">
        <v>1</v>
      </c>
      <c r="I61" s="42">
        <v>0</v>
      </c>
      <c r="J61" s="42">
        <v>0</v>
      </c>
      <c r="K61" s="42">
        <v>0</v>
      </c>
      <c r="L61" s="42">
        <v>1</v>
      </c>
      <c r="M61" s="52" t="s">
        <v>78</v>
      </c>
    </row>
    <row r="62" spans="1:13" ht="14.25" customHeight="1" x14ac:dyDescent="0.2">
      <c r="A62" s="34" t="s">
        <v>9</v>
      </c>
      <c r="B62" s="34" t="s">
        <v>64</v>
      </c>
      <c r="C62" s="34">
        <v>1</v>
      </c>
      <c r="D62" s="39">
        <v>9</v>
      </c>
      <c r="E62" s="40">
        <v>-73.784537</v>
      </c>
      <c r="F62" s="40">
        <v>-42.466254999999997</v>
      </c>
      <c r="G62" s="48">
        <v>6277.38037109375</v>
      </c>
      <c r="H62" s="42">
        <v>1</v>
      </c>
      <c r="I62" s="42">
        <v>0</v>
      </c>
      <c r="J62" s="42">
        <v>0</v>
      </c>
      <c r="K62" s="42">
        <v>0</v>
      </c>
      <c r="L62" s="42">
        <v>1</v>
      </c>
      <c r="M62" s="52" t="s">
        <v>79</v>
      </c>
    </row>
    <row r="63" spans="1:13" ht="14.25" customHeight="1" x14ac:dyDescent="0.2">
      <c r="A63" s="34" t="s">
        <v>9</v>
      </c>
      <c r="B63" s="34" t="s">
        <v>64</v>
      </c>
      <c r="C63" s="34">
        <v>1</v>
      </c>
      <c r="D63" s="39">
        <v>10</v>
      </c>
      <c r="E63" s="40">
        <v>-73.783856999999998</v>
      </c>
      <c r="F63" s="40">
        <v>-42.45973</v>
      </c>
      <c r="G63" s="48">
        <v>7022.0966796875</v>
      </c>
      <c r="H63" s="42">
        <v>1</v>
      </c>
      <c r="I63" s="42">
        <v>1</v>
      </c>
      <c r="J63" s="42">
        <v>0</v>
      </c>
      <c r="K63" s="41">
        <v>0.05</v>
      </c>
      <c r="L63" s="42">
        <v>1</v>
      </c>
      <c r="M63" s="53" t="s">
        <v>37</v>
      </c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H7:L7">
    <cfRule type="cellIs" dxfId="18" priority="2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2:I41"/>
  <sheetViews>
    <sheetView topLeftCell="A15" zoomScale="80" zoomScaleNormal="80" workbookViewId="0">
      <selection activeCell="G41" sqref="G41"/>
    </sheetView>
  </sheetViews>
  <sheetFormatPr baseColWidth="10" defaultRowHeight="15" x14ac:dyDescent="0.25"/>
  <cols>
    <col min="1" max="1" width="3.28515625" style="35" bestFit="1" customWidth="1"/>
    <col min="2" max="2" width="7.28515625" style="35" bestFit="1" customWidth="1"/>
    <col min="3" max="3" width="6.85546875" style="35" bestFit="1" customWidth="1"/>
    <col min="4" max="4" width="15.5703125" style="35" customWidth="1"/>
    <col min="5" max="7" width="16.28515625" style="35" customWidth="1"/>
    <col min="8" max="8" width="9.7109375" style="35" bestFit="1" customWidth="1"/>
    <col min="9" max="9" width="20.85546875" customWidth="1"/>
    <col min="10" max="10" width="20.140625" bestFit="1" customWidth="1"/>
  </cols>
  <sheetData>
    <row r="2" spans="1:8" ht="16.5" x14ac:dyDescent="0.25">
      <c r="A2" s="69" t="str">
        <f>"HORAS DE PASADA PROGRAMADA DE LA UNIDAD DE NEGOCIO ("&amp;A7&amp;" - "&amp;C7&amp;")"</f>
        <v>HORAS DE PASADA PROGRAMADA DE LA UNIDAD DE NEGOCIO (L1 - Normal)</v>
      </c>
      <c r="B2" s="69"/>
      <c r="C2" s="69"/>
      <c r="D2" s="69"/>
      <c r="E2" s="69"/>
      <c r="F2" s="69"/>
      <c r="G2" s="69"/>
      <c r="H2" s="69"/>
    </row>
    <row r="4" spans="1:8" s="3" customFormat="1" x14ac:dyDescent="0.25">
      <c r="A4" s="3" t="s">
        <v>18</v>
      </c>
    </row>
    <row r="6" spans="1:8" x14ac:dyDescent="0.25">
      <c r="A6" s="76" t="s">
        <v>19</v>
      </c>
      <c r="B6" s="77"/>
      <c r="C6" s="76" t="s">
        <v>20</v>
      </c>
      <c r="D6" s="81"/>
      <c r="E6" s="15" t="s">
        <v>13</v>
      </c>
      <c r="F6" s="15" t="s">
        <v>14</v>
      </c>
    </row>
    <row r="7" spans="1:8" x14ac:dyDescent="0.25">
      <c r="A7" s="78" t="str">
        <f>+TAPA!D11</f>
        <v>L1</v>
      </c>
      <c r="B7" s="79"/>
      <c r="C7" s="78" t="str">
        <f>+TAPA!B16</f>
        <v>Normal</v>
      </c>
      <c r="D7" s="82"/>
      <c r="E7" s="38">
        <f>+IF(TAPA!C16="","",TAPA!C16)</f>
        <v>43525</v>
      </c>
      <c r="F7" s="16">
        <f>+IF(TAPA!D16="","",TAPA!D16)</f>
        <v>43830</v>
      </c>
    </row>
    <row r="9" spans="1:8" s="3" customFormat="1" x14ac:dyDescent="0.25">
      <c r="A9" s="3" t="s">
        <v>80</v>
      </c>
    </row>
    <row r="10" spans="1:8" ht="27" customHeight="1" x14ac:dyDescent="0.25"/>
    <row r="11" spans="1:8" ht="53.25" customHeight="1" x14ac:dyDescent="0.25">
      <c r="A11" s="36" t="s">
        <v>19</v>
      </c>
      <c r="B11" s="36" t="s">
        <v>24</v>
      </c>
      <c r="C11" s="36" t="s">
        <v>25</v>
      </c>
      <c r="D11" s="36" t="s">
        <v>81</v>
      </c>
      <c r="E11" s="36" t="s">
        <v>82</v>
      </c>
      <c r="F11" s="36" t="s">
        <v>83</v>
      </c>
      <c r="G11" s="37" t="s">
        <v>84</v>
      </c>
      <c r="H11" s="37" t="s">
        <v>85</v>
      </c>
    </row>
    <row r="12" spans="1:8" x14ac:dyDescent="0.25">
      <c r="A12" s="54" t="s">
        <v>9</v>
      </c>
      <c r="B12" s="54" t="s">
        <v>36</v>
      </c>
      <c r="C12" s="54">
        <v>0</v>
      </c>
      <c r="D12" s="54">
        <v>1</v>
      </c>
      <c r="E12" s="83" t="s">
        <v>86</v>
      </c>
      <c r="F12" s="83" t="s">
        <v>87</v>
      </c>
      <c r="G12" s="83" t="s">
        <v>93</v>
      </c>
      <c r="H12" s="54" t="s">
        <v>88</v>
      </c>
    </row>
    <row r="13" spans="1:8" x14ac:dyDescent="0.25">
      <c r="A13" s="55" t="s">
        <v>9</v>
      </c>
      <c r="B13" s="55" t="s">
        <v>36</v>
      </c>
      <c r="C13" s="55">
        <v>0</v>
      </c>
      <c r="D13" s="55">
        <v>1</v>
      </c>
      <c r="E13" s="84" t="s">
        <v>115</v>
      </c>
      <c r="F13" s="84" t="s">
        <v>96</v>
      </c>
      <c r="G13" s="84" t="s">
        <v>86</v>
      </c>
      <c r="H13" s="55" t="s">
        <v>88</v>
      </c>
    </row>
    <row r="14" spans="1:8" x14ac:dyDescent="0.25">
      <c r="A14" s="54" t="s">
        <v>9</v>
      </c>
      <c r="B14" s="54" t="s">
        <v>36</v>
      </c>
      <c r="C14" s="54">
        <v>0</v>
      </c>
      <c r="D14" s="54">
        <v>1</v>
      </c>
      <c r="E14" s="83" t="s">
        <v>86</v>
      </c>
      <c r="F14" s="83" t="s">
        <v>108</v>
      </c>
      <c r="G14" s="83" t="s">
        <v>91</v>
      </c>
      <c r="H14" s="54" t="s">
        <v>89</v>
      </c>
    </row>
    <row r="15" spans="1:8" x14ac:dyDescent="0.25">
      <c r="A15" s="55" t="s">
        <v>9</v>
      </c>
      <c r="B15" s="55" t="s">
        <v>36</v>
      </c>
      <c r="C15" s="55">
        <v>0</v>
      </c>
      <c r="D15" s="55">
        <v>1</v>
      </c>
      <c r="E15" s="84" t="s">
        <v>91</v>
      </c>
      <c r="F15" s="84" t="s">
        <v>92</v>
      </c>
      <c r="G15" s="84" t="s">
        <v>86</v>
      </c>
      <c r="H15" s="55" t="s">
        <v>89</v>
      </c>
    </row>
    <row r="16" spans="1:8" x14ac:dyDescent="0.25">
      <c r="A16" s="54" t="s">
        <v>9</v>
      </c>
      <c r="B16" s="54" t="s">
        <v>36</v>
      </c>
      <c r="C16" s="54">
        <v>0</v>
      </c>
      <c r="D16" s="54">
        <v>1</v>
      </c>
      <c r="E16" s="83" t="s">
        <v>86</v>
      </c>
      <c r="F16" s="83" t="s">
        <v>109</v>
      </c>
      <c r="G16" s="83" t="s">
        <v>86</v>
      </c>
      <c r="H16" s="59" t="s">
        <v>116</v>
      </c>
    </row>
    <row r="17" spans="1:9" x14ac:dyDescent="0.25">
      <c r="A17" s="55" t="s">
        <v>9</v>
      </c>
      <c r="B17" s="55" t="s">
        <v>36</v>
      </c>
      <c r="C17" s="55">
        <v>0</v>
      </c>
      <c r="D17" s="55">
        <v>1</v>
      </c>
      <c r="E17" s="84" t="s">
        <v>86</v>
      </c>
      <c r="F17" s="84" t="s">
        <v>110</v>
      </c>
      <c r="G17" s="84" t="s">
        <v>86</v>
      </c>
      <c r="H17" s="55" t="s">
        <v>116</v>
      </c>
    </row>
    <row r="18" spans="1:9" x14ac:dyDescent="0.25">
      <c r="A18" s="54" t="s">
        <v>9</v>
      </c>
      <c r="B18" s="54" t="s">
        <v>36</v>
      </c>
      <c r="C18" s="54">
        <v>0</v>
      </c>
      <c r="D18" s="54">
        <v>1</v>
      </c>
      <c r="E18" s="83" t="s">
        <v>86</v>
      </c>
      <c r="F18" s="83" t="s">
        <v>111</v>
      </c>
      <c r="G18" s="83" t="s">
        <v>86</v>
      </c>
      <c r="H18" s="54" t="s">
        <v>116</v>
      </c>
    </row>
    <row r="19" spans="1:9" x14ac:dyDescent="0.25">
      <c r="A19" s="55" t="s">
        <v>9</v>
      </c>
      <c r="B19" s="55" t="s">
        <v>36</v>
      </c>
      <c r="C19" s="55">
        <v>0</v>
      </c>
      <c r="D19" s="55">
        <v>1</v>
      </c>
      <c r="E19" s="84" t="s">
        <v>86</v>
      </c>
      <c r="F19" s="84" t="s">
        <v>112</v>
      </c>
      <c r="G19" s="84" t="s">
        <v>86</v>
      </c>
      <c r="H19" s="55" t="s">
        <v>116</v>
      </c>
    </row>
    <row r="20" spans="1:9" x14ac:dyDescent="0.25">
      <c r="A20" s="54" t="s">
        <v>9</v>
      </c>
      <c r="B20" s="54" t="s">
        <v>64</v>
      </c>
      <c r="C20" s="54">
        <v>0</v>
      </c>
      <c r="D20" s="54">
        <v>1</v>
      </c>
      <c r="E20" s="83" t="s">
        <v>86</v>
      </c>
      <c r="F20" s="83" t="s">
        <v>113</v>
      </c>
      <c r="G20" s="85" t="s">
        <v>86</v>
      </c>
      <c r="H20" s="54" t="s">
        <v>88</v>
      </c>
      <c r="I20" s="86"/>
    </row>
    <row r="21" spans="1:9" x14ac:dyDescent="0.25">
      <c r="A21" s="55" t="s">
        <v>9</v>
      </c>
      <c r="B21" s="55" t="s">
        <v>64</v>
      </c>
      <c r="C21" s="55">
        <v>0</v>
      </c>
      <c r="D21" s="55">
        <v>1</v>
      </c>
      <c r="E21" s="84" t="s">
        <v>86</v>
      </c>
      <c r="F21" s="84" t="s">
        <v>114</v>
      </c>
      <c r="G21" s="84" t="s">
        <v>86</v>
      </c>
      <c r="H21" s="55" t="s">
        <v>88</v>
      </c>
    </row>
    <row r="22" spans="1:9" x14ac:dyDescent="0.25">
      <c r="A22" s="54" t="s">
        <v>9</v>
      </c>
      <c r="B22" s="54" t="s">
        <v>64</v>
      </c>
      <c r="C22" s="54">
        <v>0</v>
      </c>
      <c r="D22" s="54">
        <v>1</v>
      </c>
      <c r="E22" s="83" t="s">
        <v>86</v>
      </c>
      <c r="F22" s="83" t="s">
        <v>98</v>
      </c>
      <c r="G22" s="83" t="s">
        <v>86</v>
      </c>
      <c r="H22" s="54" t="s">
        <v>88</v>
      </c>
    </row>
    <row r="23" spans="1:9" x14ac:dyDescent="0.25">
      <c r="A23" s="55" t="s">
        <v>9</v>
      </c>
      <c r="B23" s="55" t="s">
        <v>64</v>
      </c>
      <c r="C23" s="55">
        <v>0</v>
      </c>
      <c r="D23" s="55">
        <v>1</v>
      </c>
      <c r="E23" s="84" t="s">
        <v>86</v>
      </c>
      <c r="F23" s="84" t="s">
        <v>99</v>
      </c>
      <c r="G23" s="84" t="s">
        <v>86</v>
      </c>
      <c r="H23" s="55" t="s">
        <v>88</v>
      </c>
    </row>
    <row r="24" spans="1:9" x14ac:dyDescent="0.25">
      <c r="A24" s="54" t="s">
        <v>9</v>
      </c>
      <c r="B24" s="54" t="s">
        <v>64</v>
      </c>
      <c r="C24" s="54">
        <v>0</v>
      </c>
      <c r="D24" s="54">
        <v>1</v>
      </c>
      <c r="E24" s="83" t="s">
        <v>86</v>
      </c>
      <c r="F24" s="83" t="s">
        <v>100</v>
      </c>
      <c r="G24" s="83" t="s">
        <v>86</v>
      </c>
      <c r="H24" s="54" t="s">
        <v>88</v>
      </c>
    </row>
    <row r="25" spans="1:9" x14ac:dyDescent="0.25">
      <c r="A25" s="55" t="s">
        <v>9</v>
      </c>
      <c r="B25" s="55" t="s">
        <v>64</v>
      </c>
      <c r="C25" s="55">
        <v>0</v>
      </c>
      <c r="D25" s="55">
        <v>1</v>
      </c>
      <c r="E25" s="84" t="s">
        <v>86</v>
      </c>
      <c r="F25" s="84" t="s">
        <v>101</v>
      </c>
      <c r="G25" s="84" t="s">
        <v>86</v>
      </c>
      <c r="H25" s="55" t="s">
        <v>88</v>
      </c>
    </row>
    <row r="26" spans="1:9" x14ac:dyDescent="0.25">
      <c r="A26" s="54" t="s">
        <v>9</v>
      </c>
      <c r="B26" s="54" t="s">
        <v>64</v>
      </c>
      <c r="C26" s="54">
        <v>0</v>
      </c>
      <c r="D26" s="54">
        <v>1</v>
      </c>
      <c r="E26" s="83" t="s">
        <v>86</v>
      </c>
      <c r="F26" s="83" t="s">
        <v>104</v>
      </c>
      <c r="G26" s="83" t="s">
        <v>86</v>
      </c>
      <c r="H26" s="54" t="s">
        <v>88</v>
      </c>
    </row>
    <row r="27" spans="1:9" x14ac:dyDescent="0.25">
      <c r="A27" s="55" t="s">
        <v>9</v>
      </c>
      <c r="B27" s="55" t="s">
        <v>64</v>
      </c>
      <c r="C27" s="55">
        <v>0</v>
      </c>
      <c r="D27" s="55">
        <v>1</v>
      </c>
      <c r="E27" s="84" t="s">
        <v>86</v>
      </c>
      <c r="F27" s="84" t="s">
        <v>105</v>
      </c>
      <c r="G27" s="84" t="s">
        <v>86</v>
      </c>
      <c r="H27" s="55" t="s">
        <v>88</v>
      </c>
    </row>
    <row r="28" spans="1:9" x14ac:dyDescent="0.25">
      <c r="A28" s="54" t="s">
        <v>9</v>
      </c>
      <c r="B28" s="54" t="s">
        <v>64</v>
      </c>
      <c r="C28" s="54">
        <v>0</v>
      </c>
      <c r="D28" s="54">
        <v>1</v>
      </c>
      <c r="E28" s="83" t="s">
        <v>86</v>
      </c>
      <c r="F28" s="83" t="s">
        <v>106</v>
      </c>
      <c r="G28" s="83" t="s">
        <v>86</v>
      </c>
      <c r="H28" s="54" t="s">
        <v>88</v>
      </c>
    </row>
    <row r="29" spans="1:9" x14ac:dyDescent="0.25">
      <c r="A29" s="55" t="s">
        <v>9</v>
      </c>
      <c r="B29" s="55" t="s">
        <v>64</v>
      </c>
      <c r="C29" s="55">
        <v>0</v>
      </c>
      <c r="D29" s="55">
        <v>1</v>
      </c>
      <c r="E29" s="84" t="s">
        <v>86</v>
      </c>
      <c r="F29" s="84" t="s">
        <v>107</v>
      </c>
      <c r="G29" s="84" t="s">
        <v>86</v>
      </c>
      <c r="H29" s="55" t="s">
        <v>88</v>
      </c>
    </row>
    <row r="30" spans="1:9" x14ac:dyDescent="0.25">
      <c r="A30" s="54" t="s">
        <v>9</v>
      </c>
      <c r="B30" s="54" t="s">
        <v>64</v>
      </c>
      <c r="C30" s="54">
        <v>0</v>
      </c>
      <c r="D30" s="54">
        <v>1</v>
      </c>
      <c r="E30" s="83" t="s">
        <v>86</v>
      </c>
      <c r="F30" s="83" t="s">
        <v>95</v>
      </c>
      <c r="G30" s="83" t="s">
        <v>86</v>
      </c>
      <c r="H30" s="54" t="s">
        <v>88</v>
      </c>
    </row>
    <row r="31" spans="1:9" x14ac:dyDescent="0.25">
      <c r="A31" s="55" t="s">
        <v>9</v>
      </c>
      <c r="B31" s="55" t="s">
        <v>64</v>
      </c>
      <c r="C31" s="55">
        <v>0</v>
      </c>
      <c r="D31" s="55">
        <v>1</v>
      </c>
      <c r="E31" s="84" t="s">
        <v>86</v>
      </c>
      <c r="F31" s="84" t="s">
        <v>97</v>
      </c>
      <c r="G31" s="84" t="s">
        <v>86</v>
      </c>
      <c r="H31" s="55" t="s">
        <v>88</v>
      </c>
    </row>
    <row r="32" spans="1:9" x14ac:dyDescent="0.25">
      <c r="A32" s="54" t="s">
        <v>9</v>
      </c>
      <c r="B32" s="54" t="s">
        <v>64</v>
      </c>
      <c r="C32" s="54">
        <v>0</v>
      </c>
      <c r="D32" s="54">
        <v>1</v>
      </c>
      <c r="E32" s="83" t="s">
        <v>86</v>
      </c>
      <c r="F32" s="83" t="s">
        <v>98</v>
      </c>
      <c r="G32" s="83" t="s">
        <v>86</v>
      </c>
      <c r="H32" s="54" t="s">
        <v>89</v>
      </c>
    </row>
    <row r="33" spans="1:8" x14ac:dyDescent="0.25">
      <c r="A33" s="55" t="s">
        <v>9</v>
      </c>
      <c r="B33" s="55" t="s">
        <v>64</v>
      </c>
      <c r="C33" s="55">
        <v>0</v>
      </c>
      <c r="D33" s="55">
        <v>1</v>
      </c>
      <c r="E33" s="84" t="s">
        <v>86</v>
      </c>
      <c r="F33" s="84" t="s">
        <v>99</v>
      </c>
      <c r="G33" s="84" t="s">
        <v>86</v>
      </c>
      <c r="H33" s="55" t="s">
        <v>89</v>
      </c>
    </row>
    <row r="34" spans="1:8" x14ac:dyDescent="0.25">
      <c r="A34" s="54" t="s">
        <v>9</v>
      </c>
      <c r="B34" s="54" t="s">
        <v>64</v>
      </c>
      <c r="C34" s="54">
        <v>0</v>
      </c>
      <c r="D34" s="54">
        <v>1</v>
      </c>
      <c r="E34" s="83" t="s">
        <v>86</v>
      </c>
      <c r="F34" s="83" t="s">
        <v>100</v>
      </c>
      <c r="G34" s="83" t="s">
        <v>86</v>
      </c>
      <c r="H34" s="54" t="s">
        <v>89</v>
      </c>
    </row>
    <row r="35" spans="1:8" x14ac:dyDescent="0.25">
      <c r="A35" s="55" t="s">
        <v>9</v>
      </c>
      <c r="B35" s="55" t="s">
        <v>64</v>
      </c>
      <c r="C35" s="55">
        <v>0</v>
      </c>
      <c r="D35" s="55">
        <v>1</v>
      </c>
      <c r="E35" s="84" t="s">
        <v>86</v>
      </c>
      <c r="F35" s="84" t="s">
        <v>101</v>
      </c>
      <c r="G35" s="84" t="s">
        <v>86</v>
      </c>
      <c r="H35" s="55" t="s">
        <v>89</v>
      </c>
    </row>
    <row r="36" spans="1:8" x14ac:dyDescent="0.25">
      <c r="A36" s="54" t="s">
        <v>9</v>
      </c>
      <c r="B36" s="54" t="s">
        <v>64</v>
      </c>
      <c r="C36" s="54">
        <v>0</v>
      </c>
      <c r="D36" s="54">
        <v>1</v>
      </c>
      <c r="E36" s="83" t="s">
        <v>86</v>
      </c>
      <c r="F36" s="83" t="s">
        <v>102</v>
      </c>
      <c r="G36" s="83" t="s">
        <v>86</v>
      </c>
      <c r="H36" s="54" t="s">
        <v>89</v>
      </c>
    </row>
    <row r="37" spans="1:8" x14ac:dyDescent="0.25">
      <c r="A37" s="55" t="s">
        <v>9</v>
      </c>
      <c r="B37" s="55" t="s">
        <v>64</v>
      </c>
      <c r="C37" s="55">
        <v>0</v>
      </c>
      <c r="D37" s="55">
        <v>1</v>
      </c>
      <c r="E37" s="84" t="s">
        <v>86</v>
      </c>
      <c r="F37" s="84" t="s">
        <v>103</v>
      </c>
      <c r="G37" s="84" t="s">
        <v>86</v>
      </c>
      <c r="H37" s="55" t="s">
        <v>89</v>
      </c>
    </row>
    <row r="38" spans="1:8" x14ac:dyDescent="0.25">
      <c r="A38" s="54" t="s">
        <v>9</v>
      </c>
      <c r="B38" s="54" t="s">
        <v>64</v>
      </c>
      <c r="C38" s="54">
        <v>0</v>
      </c>
      <c r="D38" s="54">
        <v>1</v>
      </c>
      <c r="E38" s="83" t="s">
        <v>86</v>
      </c>
      <c r="F38" s="83" t="s">
        <v>104</v>
      </c>
      <c r="G38" s="83" t="s">
        <v>86</v>
      </c>
      <c r="H38" s="54" t="s">
        <v>89</v>
      </c>
    </row>
    <row r="39" spans="1:8" x14ac:dyDescent="0.25">
      <c r="A39" s="55" t="s">
        <v>9</v>
      </c>
      <c r="B39" s="55" t="s">
        <v>64</v>
      </c>
      <c r="C39" s="55">
        <v>0</v>
      </c>
      <c r="D39" s="55">
        <v>1</v>
      </c>
      <c r="E39" s="84" t="s">
        <v>86</v>
      </c>
      <c r="F39" s="84" t="s">
        <v>105</v>
      </c>
      <c r="G39" s="84" t="s">
        <v>86</v>
      </c>
      <c r="H39" s="55" t="s">
        <v>89</v>
      </c>
    </row>
    <row r="40" spans="1:8" x14ac:dyDescent="0.25">
      <c r="A40" s="54" t="s">
        <v>9</v>
      </c>
      <c r="B40" s="54" t="s">
        <v>64</v>
      </c>
      <c r="C40" s="54">
        <v>0</v>
      </c>
      <c r="D40" s="54">
        <v>1</v>
      </c>
      <c r="E40" s="83" t="s">
        <v>86</v>
      </c>
      <c r="F40" s="83" t="s">
        <v>106</v>
      </c>
      <c r="G40" s="83" t="s">
        <v>86</v>
      </c>
      <c r="H40" s="54" t="s">
        <v>89</v>
      </c>
    </row>
    <row r="41" spans="1:8" x14ac:dyDescent="0.25">
      <c r="A41" s="55" t="s">
        <v>9</v>
      </c>
      <c r="B41" s="55" t="s">
        <v>64</v>
      </c>
      <c r="C41" s="55">
        <v>0</v>
      </c>
      <c r="D41" s="55">
        <v>1</v>
      </c>
      <c r="E41" s="84" t="s">
        <v>86</v>
      </c>
      <c r="F41" s="84" t="s">
        <v>107</v>
      </c>
      <c r="G41" s="84" t="s">
        <v>86</v>
      </c>
      <c r="H41" s="55" t="s">
        <v>89</v>
      </c>
    </row>
  </sheetData>
  <autoFilter ref="A11:H41"/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TAPA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Gustavo Andrés Barahona Faúndez</cp:lastModifiedBy>
  <cp:lastPrinted>2017-01-03T15:06:35Z</cp:lastPrinted>
  <dcterms:created xsi:type="dcterms:W3CDTF">2016-02-04T18:46:24Z</dcterms:created>
  <dcterms:modified xsi:type="dcterms:W3CDTF">2019-04-02T14:11:22Z</dcterms:modified>
</cp:coreProperties>
</file>